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le\Balances Publicación\2024\03. Marzo\"/>
    </mc:Choice>
  </mc:AlternateContent>
  <xr:revisionPtr revIDLastSave="0" documentId="13_ncr:1_{32368E26-A7C5-4349-AF4E-5C544C26DF64}" xr6:coauthVersionLast="47" xr6:coauthVersionMax="47" xr10:uidLastSave="{00000000-0000-0000-0000-000000000000}"/>
  <bookViews>
    <workbookView xWindow="-120" yWindow="-120" windowWidth="20730" windowHeight="11160" xr2:uid="{8F42F3D4-C222-469C-9A0B-F86685A9883A}"/>
  </bookViews>
  <sheets>
    <sheet name="Bce" sheetId="1" r:id="rId1"/>
  </sheets>
  <externalReferences>
    <externalReference r:id="rId2"/>
  </externalReferences>
  <definedNames>
    <definedName name="_xlnm.Print_Area" localSheetId="0">Bce!$B$1:$N$152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3" i="1" l="1"/>
  <c r="I93" i="1"/>
  <c r="H84" i="1"/>
  <c r="G84" i="1"/>
  <c r="G83" i="1"/>
  <c r="J82" i="1"/>
  <c r="J81" i="1"/>
  <c r="J80" i="1"/>
  <c r="J79" i="1"/>
  <c r="J78" i="1"/>
  <c r="J77" i="1"/>
  <c r="N50" i="1"/>
  <c r="N49" i="1"/>
  <c r="N48" i="1"/>
  <c r="G48" i="1"/>
  <c r="N47" i="1"/>
  <c r="G47" i="1"/>
  <c r="N46" i="1"/>
  <c r="G46" i="1"/>
  <c r="N45" i="1"/>
  <c r="G45" i="1"/>
  <c r="N44" i="1"/>
  <c r="G44" i="1"/>
  <c r="N43" i="1"/>
  <c r="G43" i="1"/>
  <c r="N42" i="1"/>
  <c r="G42" i="1"/>
  <c r="H34" i="1"/>
  <c r="H33" i="1"/>
  <c r="M29" i="1"/>
  <c r="M28" i="1" s="1"/>
  <c r="N27" i="1" s="1"/>
  <c r="N26" i="1"/>
  <c r="N25" i="1"/>
  <c r="N24" i="1"/>
  <c r="N22" i="1"/>
  <c r="Q78" i="1" s="1"/>
  <c r="N21" i="1"/>
  <c r="G21" i="1"/>
  <c r="G20" i="1"/>
  <c r="G19" i="1"/>
  <c r="G18" i="1"/>
  <c r="G17" i="1"/>
  <c r="N16" i="1"/>
  <c r="G16" i="1"/>
  <c r="N15" i="1"/>
  <c r="G15" i="1"/>
  <c r="N14" i="1"/>
  <c r="G14" i="1"/>
  <c r="N13" i="1"/>
  <c r="G13" i="1"/>
  <c r="N18" i="1" l="1"/>
  <c r="Q77" i="1"/>
  <c r="Q82" i="1"/>
  <c r="N55" i="1"/>
  <c r="G31" i="1"/>
  <c r="Q80" i="1"/>
  <c r="Q81" i="1"/>
  <c r="N20" i="1"/>
  <c r="N31" i="1" s="1"/>
  <c r="Q31" i="1" s="1"/>
  <c r="J83" i="1"/>
  <c r="Q83" i="1" s="1"/>
  <c r="Q27" i="1"/>
  <c r="G49" i="1"/>
  <c r="G55" i="1" s="1"/>
  <c r="I83" i="1"/>
  <c r="I84" i="1" s="1"/>
  <c r="N57" i="1" l="1"/>
  <c r="Q55" i="1"/>
  <c r="J84" i="1"/>
  <c r="Q84" i="1" s="1"/>
</calcChain>
</file>

<file path=xl/sharedStrings.xml><?xml version="1.0" encoding="utf-8"?>
<sst xmlns="http://schemas.openxmlformats.org/spreadsheetml/2006/main" count="141" uniqueCount="133">
  <si>
    <t>Casa Matriz: Avda.Mcal.Lopez 3811</t>
  </si>
  <si>
    <t xml:space="preserve">                  Tel. : (595 21) - 3255000</t>
  </si>
  <si>
    <t>Página Digital: www.bancop.com.py</t>
  </si>
  <si>
    <t>ESTADO DE SITUACIÓN AL 31 DE MARZO DE 2024</t>
  </si>
  <si>
    <t>A C T I V O</t>
  </si>
  <si>
    <t>GUARANIES</t>
  </si>
  <si>
    <t>P A S I V O</t>
  </si>
  <si>
    <t>0.11.0.00.000.0.00.000.00</t>
  </si>
  <si>
    <t>Disponible</t>
  </si>
  <si>
    <t>Obligaciones por Intermediación Financiera - Sector Financiero</t>
  </si>
  <si>
    <t>0.21.0.00.000.0.00.000.00</t>
  </si>
  <si>
    <t>0.12.0.00.000.0.00.000.00</t>
  </si>
  <si>
    <t>Valores Públicos y Privados</t>
  </si>
  <si>
    <t>Obligaciones por Intermediación Financiera - Sector No Financiero</t>
  </si>
  <si>
    <t>0.22.0.00.000.0.00.000.00</t>
  </si>
  <si>
    <t>0.13.0.00.000.0.00.000.00</t>
  </si>
  <si>
    <t>Créditos Vigentes por Intermediación Financiera - Sector Financiero</t>
  </si>
  <si>
    <t>Obligaciones Diversas</t>
  </si>
  <si>
    <t>0.24.0.00.000.0.00.000.00</t>
  </si>
  <si>
    <t>0.14.0.00.000.0.00.000.00</t>
  </si>
  <si>
    <t>Créditos Vigentes por Intermediación Financiera - Sector No Financiero</t>
  </si>
  <si>
    <t>Provisiones y Previsiones</t>
  </si>
  <si>
    <t>0.25.0.00.000.0.00.000.00</t>
  </si>
  <si>
    <t>0.15.0.00.000.0.00.000.00</t>
  </si>
  <si>
    <t>Créditos Diversos</t>
  </si>
  <si>
    <t>0.16.0.00.000.0.00.000.00</t>
  </si>
  <si>
    <t>Créditos Vencidos por Intermediación Financiera</t>
  </si>
  <si>
    <t>TOTAL PASIVO</t>
  </si>
  <si>
    <t>0.17.0.00.000.0.00.000.00</t>
  </si>
  <si>
    <t>Inversiones</t>
  </si>
  <si>
    <t>0.18.0.00.000.0.00.000.00</t>
  </si>
  <si>
    <t>Bienes de Uso</t>
  </si>
  <si>
    <t>PATRIMONIO</t>
  </si>
  <si>
    <t>0.19.0.00.000.0.00.000.00</t>
  </si>
  <si>
    <t>Cargos Diferidos e Intangibles</t>
  </si>
  <si>
    <t>Capital Social</t>
  </si>
  <si>
    <t>0.31.0.10.000.0.00.000.00</t>
  </si>
  <si>
    <t>Prima de Emisión</t>
  </si>
  <si>
    <t>0.31.0.20.402.0.01.000.00</t>
  </si>
  <si>
    <t>Aportes a Cta.Integración de Capital</t>
  </si>
  <si>
    <t>0.31.0.20.404.0.00.000.00</t>
  </si>
  <si>
    <t>Reserva Legal</t>
  </si>
  <si>
    <t>0.31.0.40.424.0.00.000.00</t>
  </si>
  <si>
    <t>Reservas de Revalúo</t>
  </si>
  <si>
    <t>0.31.0.30.408.0.00.000.00</t>
  </si>
  <si>
    <t>Resultados Acumulados</t>
  </si>
  <si>
    <t>0.31.0.50.000.0.00.000.00</t>
  </si>
  <si>
    <t>Resultado del Ejercicio</t>
  </si>
  <si>
    <t>Utilidad antes de Impuesto a la Renta</t>
  </si>
  <si>
    <t>0.31.0.60.000.0.00.000.00</t>
  </si>
  <si>
    <t>Menos: Impuesto a la Renta</t>
  </si>
  <si>
    <t>0.73.0.10.769.0.02.000.00</t>
  </si>
  <si>
    <t>TOTAL ACTIVO</t>
  </si>
  <si>
    <t>TOTAL PASIVO Y PATRIMONIO</t>
  </si>
  <si>
    <t>CUENTAS DE CONTINGENCIA</t>
  </si>
  <si>
    <t>0.41.0.00.000.0.00.000.00</t>
  </si>
  <si>
    <t>CUENTAS DE ORDEN</t>
  </si>
  <si>
    <t>0.51.0.00.000.0.00.000.00</t>
  </si>
  <si>
    <t>ESTADO DE RESULTADOS AL 31 DE MARZO DE 2024</t>
  </si>
  <si>
    <t>P É R D I D A S</t>
  </si>
  <si>
    <t>G A N A N C I A S</t>
  </si>
  <si>
    <t>0.71.0.10.000.0.00.000.00</t>
  </si>
  <si>
    <t>Pérdidas por Obligaciones por Intermediación Financiera-Sector  Financiero</t>
  </si>
  <si>
    <t>Ganancias por Créditos Vigentes por Int.Fin.-Sector Financiero</t>
  </si>
  <si>
    <t>0.61.0.10.000.0.00.000.00</t>
  </si>
  <si>
    <t>0.71.0.20.000.0.00.000.00</t>
  </si>
  <si>
    <t>Pérdidas por Obligaciones por Intermediación Financiera-Sector No Financiero</t>
  </si>
  <si>
    <t>Ganancias por Créditos Vigentes por Int.Fin.-Sector  No Financiero</t>
  </si>
  <si>
    <t>0.61.0.20.000.0.00.000.00</t>
  </si>
  <si>
    <t>0.71.0.40.000.0.00.000.00</t>
  </si>
  <si>
    <t>Pérdidas por Valuación</t>
  </si>
  <si>
    <t>Ganancias por Créditos Vencidos por Intermediación Financiera</t>
  </si>
  <si>
    <t>0.61.0.30.000.0.00.000.00</t>
  </si>
  <si>
    <t>0.71.0.50.000.0.00.000.00</t>
  </si>
  <si>
    <t>Pérdidas por Incobrabilidad</t>
  </si>
  <si>
    <t>Desafectación de Previsiones</t>
  </si>
  <si>
    <t>0.61.0.80.000.0.00.000.00</t>
  </si>
  <si>
    <t>0.72.0.00.000.0.00.000.00</t>
  </si>
  <si>
    <t>Pérdidas por Servicios</t>
  </si>
  <si>
    <t>Ganancias por  Valuación</t>
  </si>
  <si>
    <t>0.61.0.60.000.0.00.000.00</t>
  </si>
  <si>
    <t>0.73.0.00.000.0.00.000.00</t>
  </si>
  <si>
    <t>Otras Pérdidas Operativas</t>
  </si>
  <si>
    <t>Rentas y Diferencia de Cotización de Valores Públicos</t>
  </si>
  <si>
    <t>0.61.0.70.000.0.00.000.00</t>
  </si>
  <si>
    <t>0.74.0.00.000.0.00.000.00</t>
  </si>
  <si>
    <t>Pérdidas Extraordinarias</t>
  </si>
  <si>
    <t>Ganancias por Servicios</t>
  </si>
  <si>
    <t>0.62.0.00.000.0.00.000.00</t>
  </si>
  <si>
    <t>Ganancias del Ejercicio</t>
  </si>
  <si>
    <t>Otras Ganancias Operativas</t>
  </si>
  <si>
    <t>0.63.0.00.000.0.00.000.00</t>
  </si>
  <si>
    <t>Ganancias Extraordinarias</t>
  </si>
  <si>
    <t>0.64.0.00.000.0.00.000.00</t>
  </si>
  <si>
    <t>0.75.0.00.000.0.00.000.00</t>
  </si>
  <si>
    <t>Ajustes de Resultados de Ejercicios Anteriores</t>
  </si>
  <si>
    <t>0.65.0.00.000.0.00.000.00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</si>
  <si>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</si>
  <si>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</si>
  <si>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</si>
  <si>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</si>
  <si>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</si>
  <si>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</si>
  <si>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</si>
  <si>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</si>
  <si>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</si>
  <si>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</si>
  <si>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</si>
  <si>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</si>
  <si>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</si>
  <si>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(Superavit) o Déficit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</si>
  <si>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</si>
  <si>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</si>
  <si>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</si>
  <si>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</si>
  <si>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</si>
  <si>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</si>
  <si>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</si>
  <si>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</si>
  <si>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</si>
  <si>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</si>
  <si>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</si>
  <si>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</si>
  <si>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>Adelantos Irrevocables a Cta. de Integracion de Capital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</si>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</sst>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\-??_);_(@_)"/>
    <numFmt numFmtId="166" formatCode="_(* #,##0.0_);_(* \(#,##0.0\);_(* \-??_);_(@_)"/>
    <numFmt numFmtId="167" formatCode="_(* #,##0.00_);_(* \(#,##0.00\);_(* \-??_);_(@_)"/>
    <numFmt numFmtId="168" formatCode="_(* #,##0.000_);_(* \(#,##0.000\);_(* \-??_);_(@_)"/>
    <numFmt numFmtId="169" formatCode="_-* #,##0.00_-;\-* #,##0.00_-;_-* \-??_-;_-@_-"/>
    <numFmt numFmtId="170" formatCode="#,##0_ ;[Red]\-#,##0\ "/>
    <numFmt numFmtId="171" formatCode="_(* #,##0_);_(* \(#,##0\);_(* &quot;-&quot;??_);_(@_)"/>
    <numFmt numFmtId="172" formatCode="0.0%"/>
    <numFmt numFmtId="173" formatCode="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24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18"/>
      <color rgb="FFFF000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20" fillId="0" borderId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12" fillId="2" borderId="0" xfId="1" applyNumberFormat="1" applyFont="1" applyFill="1" applyBorder="1" applyAlignment="1" applyProtection="1">
      <alignment horizontal="center" vertical="center"/>
    </xf>
    <xf numFmtId="165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7" fontId="0" fillId="0" borderId="0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5" fillId="0" borderId="0" xfId="1" applyFont="1" applyFill="1" applyBorder="1" applyAlignment="1" applyProtection="1">
      <alignment vertical="center"/>
    </xf>
    <xf numFmtId="165" fontId="16" fillId="0" borderId="0" xfId="0" applyNumberFormat="1" applyFont="1" applyAlignment="1">
      <alignment vertical="center"/>
    </xf>
    <xf numFmtId="41" fontId="5" fillId="0" borderId="0" xfId="2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0" fontId="15" fillId="3" borderId="0" xfId="0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37" fontId="15" fillId="3" borderId="0" xfId="1" applyNumberFormat="1" applyFont="1" applyFill="1" applyBorder="1" applyAlignment="1" applyProtection="1">
      <alignment horizontal="right" vertical="center"/>
    </xf>
    <xf numFmtId="3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9" fontId="5" fillId="0" borderId="0" xfId="3" applyFont="1" applyAlignment="1">
      <alignment vertical="center"/>
    </xf>
    <xf numFmtId="0" fontId="17" fillId="4" borderId="0" xfId="0" applyFont="1" applyFill="1" applyAlignment="1">
      <alignment horizontal="left" vertical="center" indent="1"/>
    </xf>
    <xf numFmtId="0" fontId="17" fillId="4" borderId="0" xfId="0" applyFont="1" applyFill="1" applyAlignment="1">
      <alignment vertical="center"/>
    </xf>
    <xf numFmtId="165" fontId="17" fillId="4" borderId="0" xfId="0" applyNumberFormat="1" applyFont="1" applyFill="1" applyAlignment="1">
      <alignment vertical="center"/>
    </xf>
    <xf numFmtId="165" fontId="17" fillId="4" borderId="0" xfId="1" applyNumberFormat="1" applyFont="1" applyFill="1" applyBorder="1" applyAlignment="1" applyProtection="1">
      <alignment vertical="center"/>
    </xf>
    <xf numFmtId="165" fontId="5" fillId="0" borderId="0" xfId="0" applyNumberFormat="1" applyFont="1" applyAlignment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6" fillId="0" borderId="2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left" vertical="center" indent="1"/>
    </xf>
    <xf numFmtId="3" fontId="15" fillId="3" borderId="0" xfId="0" applyNumberFormat="1" applyFont="1" applyFill="1" applyAlignment="1">
      <alignment horizontal="left" vertical="center" indent="1"/>
    </xf>
    <xf numFmtId="0" fontId="5" fillId="3" borderId="0" xfId="0" applyFont="1" applyFill="1" applyAlignment="1">
      <alignment vertical="center"/>
    </xf>
    <xf numFmtId="3" fontId="15" fillId="3" borderId="0" xfId="1" applyNumberFormat="1" applyFont="1" applyFill="1" applyBorder="1" applyAlignment="1" applyProtection="1">
      <alignment vertical="center"/>
    </xf>
    <xf numFmtId="37" fontId="15" fillId="3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vertical="center"/>
    </xf>
    <xf numFmtId="3" fontId="17" fillId="4" borderId="0" xfId="1" applyNumberFormat="1" applyFont="1" applyFill="1" applyBorder="1" applyAlignment="1" applyProtection="1">
      <alignment vertical="center"/>
    </xf>
    <xf numFmtId="3" fontId="17" fillId="4" borderId="0" xfId="0" applyNumberFormat="1" applyFont="1" applyFill="1" applyAlignment="1">
      <alignment horizontal="left" vertical="center" indent="1"/>
    </xf>
    <xf numFmtId="3" fontId="17" fillId="4" borderId="0" xfId="0" applyNumberFormat="1" applyFont="1" applyFill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5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167" fontId="9" fillId="0" borderId="0" xfId="5" applyFont="1" applyFill="1" applyBorder="1" applyAlignment="1" applyProtection="1">
      <alignment vertical="center"/>
    </xf>
    <xf numFmtId="3" fontId="20" fillId="0" borderId="0" xfId="0" applyNumberFormat="1" applyFont="1" applyAlignment="1">
      <alignment vertical="center"/>
    </xf>
    <xf numFmtId="165" fontId="20" fillId="0" borderId="0" xfId="5" applyNumberFormat="1" applyFill="1" applyBorder="1" applyAlignment="1" applyProtection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5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5" applyNumberFormat="1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41" fontId="5" fillId="0" borderId="0" xfId="2" applyFont="1" applyFill="1" applyBorder="1" applyAlignment="1">
      <alignment vertical="center"/>
    </xf>
    <xf numFmtId="41" fontId="5" fillId="0" borderId="0" xfId="2" applyFont="1" applyFill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0" fontId="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171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5" applyNumberFormat="1" applyFont="1" applyFill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5" applyNumberFormat="1" applyFont="1" applyFill="1" applyBorder="1" applyAlignment="1" applyProtection="1">
      <alignment vertical="center"/>
    </xf>
    <xf numFmtId="171" fontId="5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1" fontId="5" fillId="0" borderId="0" xfId="1" applyNumberFormat="1" applyFont="1" applyFill="1" applyBorder="1" applyAlignment="1" applyProtection="1">
      <alignment vertical="center"/>
    </xf>
    <xf numFmtId="172" fontId="4" fillId="0" borderId="0" xfId="6" applyNumberFormat="1" applyFont="1" applyAlignment="1">
      <alignment vertical="center"/>
    </xf>
    <xf numFmtId="9" fontId="4" fillId="0" borderId="0" xfId="6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65" fontId="27" fillId="0" borderId="0" xfId="1" applyNumberFormat="1" applyFont="1" applyFill="1" applyBorder="1" applyAlignment="1" applyProtection="1">
      <alignment vertic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" fontId="4" fillId="0" borderId="0" xfId="5" applyNumberFormat="1" applyFont="1" applyFill="1" applyBorder="1" applyAlignment="1" applyProtection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165" fontId="14" fillId="2" borderId="20" xfId="1" applyNumberFormat="1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14" fontId="14" fillId="2" borderId="21" xfId="0" applyNumberFormat="1" applyFont="1" applyFill="1" applyBorder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37" fontId="15" fillId="0" borderId="23" xfId="1" applyNumberFormat="1" applyFont="1" applyFill="1" applyBorder="1" applyAlignment="1" applyProtection="1">
      <alignment vertical="center"/>
    </xf>
    <xf numFmtId="37" fontId="15" fillId="3" borderId="10" xfId="1" applyNumberFormat="1" applyFont="1" applyFill="1" applyBorder="1" applyAlignment="1" applyProtection="1">
      <alignment vertical="center"/>
    </xf>
    <xf numFmtId="37" fontId="15" fillId="3" borderId="23" xfId="1" applyNumberFormat="1" applyFont="1" applyFill="1" applyBorder="1" applyAlignment="1" applyProtection="1">
      <alignment vertical="center"/>
    </xf>
    <xf numFmtId="37" fontId="15" fillId="0" borderId="25" xfId="1" applyNumberFormat="1" applyFont="1" applyFill="1" applyBorder="1" applyAlignment="1" applyProtection="1">
      <alignment vertical="center"/>
    </xf>
    <xf numFmtId="37" fontId="15" fillId="0" borderId="26" xfId="1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165" fontId="16" fillId="0" borderId="29" xfId="7" applyNumberFormat="1" applyFont="1" applyFill="1" applyBorder="1" applyAlignment="1" applyProtection="1">
      <alignment vertical="center"/>
    </xf>
    <xf numFmtId="165" fontId="16" fillId="0" borderId="28" xfId="1" applyNumberFormat="1" applyFont="1" applyFill="1" applyBorder="1" applyAlignment="1" applyProtection="1">
      <alignment vertical="center"/>
    </xf>
    <xf numFmtId="165" fontId="16" fillId="0" borderId="29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5" fontId="0" fillId="0" borderId="0" xfId="5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165" fontId="29" fillId="0" borderId="9" xfId="5" applyNumberFormat="1" applyFont="1" applyFill="1" applyBorder="1" applyAlignment="1" applyProtection="1">
      <alignment horizontal="center" vertical="center"/>
    </xf>
    <xf numFmtId="173" fontId="27" fillId="0" borderId="10" xfId="0" applyNumberFormat="1" applyFont="1" applyBorder="1" applyAlignment="1">
      <alignment horizontal="center" vertical="center" wrapText="1"/>
    </xf>
    <xf numFmtId="15" fontId="27" fillId="0" borderId="10" xfId="0" applyNumberFormat="1" applyFont="1" applyBorder="1" applyAlignment="1">
      <alignment horizontal="center" vertical="center" wrapText="1"/>
    </xf>
    <xf numFmtId="15" fontId="27" fillId="0" borderId="10" xfId="1" applyNumberFormat="1" applyFont="1" applyFill="1" applyBorder="1" applyAlignment="1" applyProtection="1">
      <alignment horizontal="center" vertical="center" wrapText="1"/>
    </xf>
    <xf numFmtId="15" fontId="30" fillId="0" borderId="0" xfId="5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vertical="center"/>
    </xf>
    <xf numFmtId="10" fontId="5" fillId="0" borderId="0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vertical="center"/>
    </xf>
    <xf numFmtId="0" fontId="5" fillId="0" borderId="11" xfId="0" applyFont="1" applyBorder="1" applyAlignment="1">
      <alignment horizontal="center" vertical="center"/>
    </xf>
    <xf numFmtId="165" fontId="5" fillId="0" borderId="13" xfId="5" applyNumberFormat="1" applyFont="1" applyFill="1" applyBorder="1" applyAlignment="1" applyProtection="1">
      <alignment horizontal="center" vertical="center"/>
    </xf>
    <xf numFmtId="0" fontId="5" fillId="0" borderId="33" xfId="0" applyFont="1" applyBorder="1" applyAlignment="1">
      <alignment vertical="center"/>
    </xf>
    <xf numFmtId="165" fontId="5" fillId="0" borderId="33" xfId="5" applyNumberFormat="1" applyFont="1" applyFill="1" applyBorder="1" applyAlignment="1" applyProtection="1">
      <alignment vertical="center"/>
    </xf>
    <xf numFmtId="0" fontId="33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0" fontId="1" fillId="0" borderId="0" xfId="3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10" fontId="34" fillId="0" borderId="0" xfId="3" applyNumberFormat="1" applyFont="1" applyAlignment="1">
      <alignment vertical="center"/>
    </xf>
    <xf numFmtId="10" fontId="35" fillId="0" borderId="0" xfId="3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65" fontId="0" fillId="0" borderId="0" xfId="3" applyNumberFormat="1" applyFont="1" applyFill="1" applyBorder="1" applyAlignment="1" applyProtection="1">
      <alignment vertical="center"/>
    </xf>
    <xf numFmtId="0" fontId="36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3" applyNumberFormat="1" applyFont="1" applyFill="1" applyBorder="1" applyAlignment="1" applyProtection="1">
      <alignment horizontal="center" vertical="center" wrapText="1"/>
    </xf>
    <xf numFmtId="165" fontId="3" fillId="0" borderId="0" xfId="5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0" fontId="0" fillId="0" borderId="0" xfId="0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10" fontId="15" fillId="0" borderId="31" xfId="3" applyNumberFormat="1" applyFont="1" applyFill="1" applyBorder="1" applyAlignment="1" applyProtection="1">
      <alignment horizontal="center" vertical="center"/>
    </xf>
    <xf numFmtId="10" fontId="15" fillId="0" borderId="32" xfId="3" applyNumberFormat="1" applyFont="1" applyFill="1" applyBorder="1" applyAlignment="1" applyProtection="1">
      <alignment horizontal="center" vertical="center"/>
    </xf>
    <xf numFmtId="10" fontId="5" fillId="0" borderId="14" xfId="3" applyNumberFormat="1" applyFont="1" applyFill="1" applyBorder="1" applyAlignment="1" applyProtection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15" fillId="0" borderId="2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8">
    <cellStyle name="Hipervínculo" xfId="4" builtinId="8"/>
    <cellStyle name="Millares" xfId="1" builtinId="3"/>
    <cellStyle name="Millares [0]" xfId="2" builtinId="6"/>
    <cellStyle name="Millares 2" xfId="5" xr:uid="{73E98492-02F7-445F-AC4C-6125A2260563}"/>
    <cellStyle name="Millares 3" xfId="7" xr:uid="{A7EE90D8-26C0-4355-91FC-873B298F599F}"/>
    <cellStyle name="Normal" xfId="0" builtinId="0"/>
    <cellStyle name="Porcentaje" xfId="3" builtinId="5"/>
    <cellStyle name="Porcentaje 2" xfId="6" xr:uid="{397FE257-F40E-4BD2-8BAD-1E4C2E8805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575581</xdr:colOff>
      <xdr:row>110</xdr:row>
      <xdr:rowOff>142873</xdr:rowOff>
    </xdr:from>
    <xdr:to>
      <xdr:col>5</xdr:col>
      <xdr:colOff>928686</xdr:colOff>
      <xdr:row>116</xdr:row>
      <xdr:rowOff>95249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E628465F-5676-4CD4-8ECF-6C8C077AD4B0}"/>
            </a:ext>
          </a:extLst>
        </xdr:cNvPr>
        <xdr:cNvSpPr txBox="1">
          <a:spLocks noChangeArrowheads="1"/>
        </xdr:cNvSpPr>
      </xdr:nvSpPr>
      <xdr:spPr bwMode="auto">
        <a:xfrm>
          <a:off x="6214381" y="38757223"/>
          <a:ext cx="3886880" cy="1495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63F4BA92-9DF3-4F4D-979E-2635443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90" y="251732"/>
          <a:ext cx="5684159" cy="164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490541</xdr:colOff>
      <xdr:row>111</xdr:row>
      <xdr:rowOff>150584</xdr:rowOff>
    </xdr:from>
    <xdr:to>
      <xdr:col>8</xdr:col>
      <xdr:colOff>2316165</xdr:colOff>
      <xdr:row>118</xdr:row>
      <xdr:rowOff>22224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F83FE60-431C-45B4-9BB2-60163B95F7E9}"/>
            </a:ext>
          </a:extLst>
        </xdr:cNvPr>
        <xdr:cNvSpPr txBox="1">
          <a:spLocks noChangeArrowheads="1"/>
        </xdr:cNvSpPr>
      </xdr:nvSpPr>
      <xdr:spPr bwMode="auto">
        <a:xfrm>
          <a:off x="16606841" y="38955434"/>
          <a:ext cx="4635499" cy="15670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285748</xdr:colOff>
      <xdr:row>121</xdr:row>
      <xdr:rowOff>47624</xdr:rowOff>
    </xdr:from>
    <xdr:to>
      <xdr:col>2</xdr:col>
      <xdr:colOff>1290569</xdr:colOff>
      <xdr:row>128</xdr:row>
      <xdr:rowOff>47625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C15683D-B4B4-4906-83C0-46E68C74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8" y="41062274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128</xdr:row>
      <xdr:rowOff>23811</xdr:rowOff>
    </xdr:from>
    <xdr:to>
      <xdr:col>13</xdr:col>
      <xdr:colOff>714375</xdr:colOff>
      <xdr:row>141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123758D-BACC-460F-8177-56914CA1D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74149" y="42371961"/>
          <a:ext cx="10848976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123825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BE415DF0-3B8B-486E-9A26-55EEAAE8A7B9}"/>
            </a:ext>
          </a:extLst>
        </xdr:cNvPr>
        <xdr:cNvSpPr>
          <a:spLocks noChangeAspect="1" noChangeArrowheads="1"/>
        </xdr:cNvSpPr>
      </xdr:nvSpPr>
      <xdr:spPr bwMode="auto">
        <a:xfrm>
          <a:off x="66675" y="419195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2214563</xdr:colOff>
      <xdr:row>110</xdr:row>
      <xdr:rowOff>166687</xdr:rowOff>
    </xdr:from>
    <xdr:to>
      <xdr:col>6</xdr:col>
      <xdr:colOff>1785937</xdr:colOff>
      <xdr:row>115</xdr:row>
      <xdr:rowOff>147637</xdr:rowOff>
    </xdr:to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0CB4E59B-0670-485E-8F87-06889940510E}"/>
            </a:ext>
          </a:extLst>
        </xdr:cNvPr>
        <xdr:cNvSpPr txBox="1">
          <a:spLocks noChangeArrowheads="1"/>
        </xdr:cNvSpPr>
      </xdr:nvSpPr>
      <xdr:spPr bwMode="auto">
        <a:xfrm>
          <a:off x="11387138" y="38781037"/>
          <a:ext cx="3362324" cy="1352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Shunji Yamada Yamanaka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Síndico Titular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1571625</xdr:colOff>
      <xdr:row>110</xdr:row>
      <xdr:rowOff>166688</xdr:rowOff>
    </xdr:from>
    <xdr:to>
      <xdr:col>10</xdr:col>
      <xdr:colOff>2214563</xdr:colOff>
      <xdr:row>114</xdr:row>
      <xdr:rowOff>47627</xdr:rowOff>
    </xdr:to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2CDB027D-27CF-40E7-8C82-5E1C846A3AE0}"/>
            </a:ext>
          </a:extLst>
        </xdr:cNvPr>
        <xdr:cNvSpPr txBox="1">
          <a:spLocks noChangeArrowheads="1"/>
        </xdr:cNvSpPr>
      </xdr:nvSpPr>
      <xdr:spPr bwMode="auto">
        <a:xfrm>
          <a:off x="23298150" y="38781038"/>
          <a:ext cx="3786188" cy="106203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 Sawatzky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3667126</xdr:colOff>
      <xdr:row>128</xdr:row>
      <xdr:rowOff>23813</xdr:rowOff>
    </xdr:from>
    <xdr:to>
      <xdr:col>8</xdr:col>
      <xdr:colOff>2643187</xdr:colOff>
      <xdr:row>136</xdr:row>
      <xdr:rowOff>4252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2E23CEA-49E1-4551-BA33-D516E0B08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39701" y="42371963"/>
          <a:ext cx="8729661" cy="1504439"/>
        </a:xfrm>
        <a:prstGeom prst="rect">
          <a:avLst/>
        </a:prstGeom>
      </xdr:spPr>
    </xdr:pic>
    <xdr:clientData/>
  </xdr:twoCellAnchor>
  <xdr:twoCellAnchor editAs="oneCell">
    <xdr:from>
      <xdr:col>2</xdr:col>
      <xdr:colOff>1381126</xdr:colOff>
      <xdr:row>128</xdr:row>
      <xdr:rowOff>23811</xdr:rowOff>
    </xdr:from>
    <xdr:to>
      <xdr:col>5</xdr:col>
      <xdr:colOff>3452813</xdr:colOff>
      <xdr:row>145</xdr:row>
      <xdr:rowOff>23586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148B261-7AE5-43E7-8A6D-FA795C15C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33526" y="42371961"/>
          <a:ext cx="11091862" cy="32382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le\Balances%20Publicaci&#243;n\2024\03.%20Marzo\Estados%20Contables%20BANCOP%20al_31.03.2024.xlsx" TargetMode="External"/><Relationship Id="rId1" Type="http://schemas.openxmlformats.org/officeDocument/2006/relationships/externalLinkPath" Target="Estados%20Contables%20BANCOP%20al_31.03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ce"/>
      <sheetName val="Balance"/>
      <sheetName val="Roe"/>
      <sheetName val="ROE AUMENTO"/>
    </sheetNames>
    <sheetDataSet>
      <sheetData sheetId="0"/>
      <sheetData sheetId="1">
        <row r="1">
          <cell r="A1" t="str">
            <v>COD_RUBRO</v>
          </cell>
          <cell r="B1" t="str">
            <v>RUBRO</v>
          </cell>
          <cell r="C1" t="str">
            <v>SALDO_ACTUAL_GS_9</v>
          </cell>
          <cell r="D1" t="str">
            <v>SALDO_ACTUAL_EQ_DOLAR_10</v>
          </cell>
          <cell r="E1" t="str">
            <v>SALDO_ACTUAL_EQ_GS_11</v>
          </cell>
          <cell r="F1" t="str">
            <v>TOTAL_12</v>
          </cell>
        </row>
        <row r="2">
          <cell r="A2" t="str">
            <v>0.10.0.00.000.0.00.000.00</v>
          </cell>
          <cell r="B2" t="str">
            <v>Activo</v>
          </cell>
          <cell r="C2">
            <v>2961096063431</v>
          </cell>
          <cell r="D2">
            <v>367103044.43000001</v>
          </cell>
          <cell r="E2">
            <v>2716059597759</v>
          </cell>
          <cell r="F2">
            <v>5677155661190</v>
          </cell>
        </row>
        <row r="3">
          <cell r="A3" t="str">
            <v>0.11.0.00.000.0.00.000.00</v>
          </cell>
          <cell r="B3" t="str">
            <v>Disponible</v>
          </cell>
          <cell r="C3">
            <v>240831971843</v>
          </cell>
          <cell r="D3">
            <v>62933589.920000002</v>
          </cell>
          <cell r="E3">
            <v>465622346394</v>
          </cell>
          <cell r="F3">
            <v>706454318237</v>
          </cell>
        </row>
        <row r="4">
          <cell r="A4" t="str">
            <v>0.11.0.10.000.0.00.000.00</v>
          </cell>
          <cell r="B4" t="str">
            <v>Caja</v>
          </cell>
          <cell r="C4">
            <v>51558857951</v>
          </cell>
          <cell r="D4">
            <v>3540062.8</v>
          </cell>
          <cell r="E4">
            <v>26191614821</v>
          </cell>
          <cell r="F4">
            <v>77750472772</v>
          </cell>
        </row>
        <row r="5">
          <cell r="A5" t="str">
            <v>0.11.0.10.101.0.00.000.00</v>
          </cell>
          <cell r="B5" t="str">
            <v>Monedas y Billetes</v>
          </cell>
          <cell r="C5">
            <v>32050156159</v>
          </cell>
          <cell r="D5">
            <v>2240062.7999999998</v>
          </cell>
          <cell r="E5">
            <v>16573395821</v>
          </cell>
          <cell r="F5">
            <v>48623551980</v>
          </cell>
        </row>
        <row r="6">
          <cell r="A6" t="str">
            <v>0.11.0.10.101.0.02.000.00</v>
          </cell>
          <cell r="B6" t="str">
            <v>En la Empresa</v>
          </cell>
          <cell r="C6">
            <v>32050156159</v>
          </cell>
          <cell r="D6">
            <v>2240062.7999999998</v>
          </cell>
          <cell r="E6">
            <v>16573395821</v>
          </cell>
          <cell r="F6">
            <v>48623551980</v>
          </cell>
        </row>
        <row r="7">
          <cell r="A7" t="str">
            <v>0.11.0.10.101.0.02.001.03</v>
          </cell>
          <cell r="B7" t="str">
            <v>En la Empresa</v>
          </cell>
          <cell r="C7">
            <v>0</v>
          </cell>
          <cell r="D7">
            <v>6399.36</v>
          </cell>
          <cell r="E7">
            <v>47346512</v>
          </cell>
          <cell r="F7">
            <v>47346512</v>
          </cell>
        </row>
        <row r="8">
          <cell r="A8" t="str">
            <v>0.11.1.10.101.1.02.001.03</v>
          </cell>
          <cell r="B8" t="str">
            <v>Efectivo Real</v>
          </cell>
          <cell r="C8">
            <v>0</v>
          </cell>
          <cell r="D8">
            <v>31851</v>
          </cell>
          <cell r="E8">
            <v>47346512</v>
          </cell>
          <cell r="F8">
            <v>47346512</v>
          </cell>
        </row>
        <row r="9">
          <cell r="A9" t="str">
            <v>0.11.0.10.101.0.02.001.05</v>
          </cell>
          <cell r="B9" t="str">
            <v>En la Empresa</v>
          </cell>
          <cell r="C9">
            <v>0</v>
          </cell>
          <cell r="D9">
            <v>1870041</v>
          </cell>
          <cell r="E9">
            <v>13835741443</v>
          </cell>
          <cell r="F9">
            <v>13835741443</v>
          </cell>
        </row>
        <row r="10">
          <cell r="A10" t="str">
            <v>0.11.1.10.101.1.02.001.05</v>
          </cell>
          <cell r="B10" t="str">
            <v>Efectivo Dolares Usa</v>
          </cell>
          <cell r="C10">
            <v>0</v>
          </cell>
          <cell r="D10">
            <v>1870041</v>
          </cell>
          <cell r="E10">
            <v>13835741443</v>
          </cell>
          <cell r="F10">
            <v>13835741443</v>
          </cell>
        </row>
        <row r="11">
          <cell r="A11" t="str">
            <v>0.11.0.10.101.0.02.001.17</v>
          </cell>
          <cell r="B11" t="str">
            <v>En la Empresa</v>
          </cell>
          <cell r="C11">
            <v>0</v>
          </cell>
          <cell r="D11">
            <v>363622.44</v>
          </cell>
          <cell r="E11">
            <v>2690307866</v>
          </cell>
          <cell r="F11">
            <v>2690307866</v>
          </cell>
        </row>
        <row r="12">
          <cell r="A12" t="str">
            <v>0.11.1.10.101.1.02.001.17</v>
          </cell>
          <cell r="B12" t="str">
            <v>Efectivo Euro</v>
          </cell>
          <cell r="C12">
            <v>0</v>
          </cell>
          <cell r="D12">
            <v>336065</v>
          </cell>
          <cell r="E12">
            <v>2690307866</v>
          </cell>
          <cell r="F12">
            <v>2690307866</v>
          </cell>
        </row>
        <row r="13">
          <cell r="A13" t="str">
            <v>0.11.0.10.101.0.02.001.99</v>
          </cell>
          <cell r="B13" t="str">
            <v>En la Empresa</v>
          </cell>
          <cell r="C13">
            <v>22905576159</v>
          </cell>
          <cell r="D13">
            <v>0</v>
          </cell>
          <cell r="E13">
            <v>0</v>
          </cell>
          <cell r="F13">
            <v>22905576159</v>
          </cell>
        </row>
        <row r="14">
          <cell r="A14" t="str">
            <v>0.11.1.10.101.1.02.001.99</v>
          </cell>
          <cell r="B14" t="str">
            <v>Billetes y Monedas Pyg.</v>
          </cell>
          <cell r="C14">
            <v>22905576159</v>
          </cell>
          <cell r="D14">
            <v>0</v>
          </cell>
          <cell r="E14">
            <v>0</v>
          </cell>
          <cell r="F14">
            <v>22905576159</v>
          </cell>
        </row>
        <row r="15">
          <cell r="A15" t="str">
            <v>0.11.0.10.101.0.02.101.99</v>
          </cell>
          <cell r="B15" t="str">
            <v>En la Empresa</v>
          </cell>
          <cell r="C15">
            <v>297890000</v>
          </cell>
          <cell r="D15">
            <v>0</v>
          </cell>
          <cell r="E15">
            <v>0</v>
          </cell>
          <cell r="F15">
            <v>297890000</v>
          </cell>
        </row>
        <row r="16">
          <cell r="A16" t="str">
            <v>0.11.1.10.101.1.02.101.99</v>
          </cell>
          <cell r="B16" t="str">
            <v>Atm Nø1 - Oficinas del Banco -  Gs.</v>
          </cell>
          <cell r="C16">
            <v>297890000</v>
          </cell>
          <cell r="D16">
            <v>0</v>
          </cell>
          <cell r="E16">
            <v>0</v>
          </cell>
          <cell r="F16">
            <v>297890000</v>
          </cell>
        </row>
        <row r="17">
          <cell r="A17" t="str">
            <v>0.11.0.10.101.0.02.103.99</v>
          </cell>
          <cell r="B17" t="str">
            <v>En la Empresa</v>
          </cell>
          <cell r="C17">
            <v>578800000</v>
          </cell>
          <cell r="D17">
            <v>0</v>
          </cell>
          <cell r="E17">
            <v>0</v>
          </cell>
          <cell r="F17">
            <v>578800000</v>
          </cell>
        </row>
        <row r="18">
          <cell r="A18" t="str">
            <v>0.11.1.10.101.1.02.103.99</v>
          </cell>
          <cell r="B18" t="str">
            <v>Atm Nø 3 - Oficina Minga Pora Gs</v>
          </cell>
          <cell r="C18">
            <v>578800000</v>
          </cell>
          <cell r="D18">
            <v>0</v>
          </cell>
          <cell r="E18">
            <v>0</v>
          </cell>
          <cell r="F18">
            <v>578800000</v>
          </cell>
        </row>
        <row r="19">
          <cell r="A19" t="str">
            <v>0.11.0.10.101.0.02.104.99</v>
          </cell>
          <cell r="B19" t="str">
            <v>En la Empresa</v>
          </cell>
          <cell r="C19">
            <v>582750000</v>
          </cell>
          <cell r="D19">
            <v>0</v>
          </cell>
          <cell r="E19">
            <v>0</v>
          </cell>
          <cell r="F19">
            <v>582750000</v>
          </cell>
        </row>
        <row r="20">
          <cell r="A20" t="str">
            <v>0.11.1.10.101.1.02.104.99</v>
          </cell>
          <cell r="B20" t="str">
            <v>Atm Nø 4 - Oficina Santa Rita Gs</v>
          </cell>
          <cell r="C20">
            <v>582750000</v>
          </cell>
          <cell r="D20">
            <v>0</v>
          </cell>
          <cell r="E20">
            <v>0</v>
          </cell>
          <cell r="F20">
            <v>582750000</v>
          </cell>
        </row>
        <row r="21">
          <cell r="A21" t="str">
            <v>0.11.0.10.101.0.02.105.99</v>
          </cell>
          <cell r="B21" t="str">
            <v>En la Empresa</v>
          </cell>
          <cell r="C21">
            <v>649450000</v>
          </cell>
          <cell r="D21">
            <v>0</v>
          </cell>
          <cell r="E21">
            <v>0</v>
          </cell>
          <cell r="F21">
            <v>649450000</v>
          </cell>
        </row>
        <row r="22">
          <cell r="A22" t="str">
            <v>0.11.1.10.101.1.02.105.99</v>
          </cell>
          <cell r="B22" t="str">
            <v>Atm N° 5 - Obligado</v>
          </cell>
          <cell r="C22">
            <v>649450000</v>
          </cell>
          <cell r="D22">
            <v>0</v>
          </cell>
          <cell r="E22">
            <v>0</v>
          </cell>
          <cell r="F22">
            <v>649450000</v>
          </cell>
        </row>
        <row r="23">
          <cell r="A23" t="str">
            <v>0.11.0.10.101.0.02.106.99</v>
          </cell>
          <cell r="B23" t="str">
            <v>En la Empresa</v>
          </cell>
          <cell r="C23">
            <v>393900000</v>
          </cell>
          <cell r="D23">
            <v>0</v>
          </cell>
          <cell r="E23">
            <v>0</v>
          </cell>
          <cell r="F23">
            <v>393900000</v>
          </cell>
        </row>
        <row r="24">
          <cell r="A24" t="str">
            <v>0.11.1.10.101.1.02.106.99</v>
          </cell>
          <cell r="B24" t="str">
            <v>Atm N° 6 - Loma Plata</v>
          </cell>
          <cell r="C24">
            <v>393900000</v>
          </cell>
          <cell r="D24">
            <v>0</v>
          </cell>
          <cell r="E24">
            <v>0</v>
          </cell>
          <cell r="F24">
            <v>393900000</v>
          </cell>
        </row>
        <row r="25">
          <cell r="A25" t="str">
            <v>0.11.0.10.101.0.02.107.99</v>
          </cell>
          <cell r="B25" t="str">
            <v>En la Empresa</v>
          </cell>
          <cell r="C25">
            <v>231150000</v>
          </cell>
          <cell r="D25">
            <v>0</v>
          </cell>
          <cell r="E25">
            <v>0</v>
          </cell>
          <cell r="F25">
            <v>231150000</v>
          </cell>
        </row>
        <row r="26">
          <cell r="A26" t="str">
            <v>0.11.1.10.101.1.02.107.99</v>
          </cell>
          <cell r="B26" t="str">
            <v>Atm N°7 -  Pirahu</v>
          </cell>
          <cell r="C26">
            <v>231150000</v>
          </cell>
          <cell r="D26">
            <v>0</v>
          </cell>
          <cell r="E26">
            <v>0</v>
          </cell>
          <cell r="F26">
            <v>231150000</v>
          </cell>
        </row>
        <row r="27">
          <cell r="A27" t="str">
            <v>0.11.0.10.101.0.02.108.99</v>
          </cell>
          <cell r="B27" t="str">
            <v>En la Empresa</v>
          </cell>
          <cell r="C27">
            <v>364150000</v>
          </cell>
          <cell r="D27">
            <v>0</v>
          </cell>
          <cell r="E27">
            <v>0</v>
          </cell>
          <cell r="F27">
            <v>364150000</v>
          </cell>
        </row>
        <row r="28">
          <cell r="A28" t="str">
            <v>0.11.1.10.101.1.02.108.99</v>
          </cell>
          <cell r="B28" t="str">
            <v>Atm N° 8 - Naranjito</v>
          </cell>
          <cell r="C28">
            <v>364150000</v>
          </cell>
          <cell r="D28">
            <v>0</v>
          </cell>
          <cell r="E28">
            <v>0</v>
          </cell>
          <cell r="F28">
            <v>364150000</v>
          </cell>
        </row>
        <row r="29">
          <cell r="A29" t="str">
            <v>0.11.0.10.101.0.02.109.99</v>
          </cell>
          <cell r="B29" t="str">
            <v>En la Empresa</v>
          </cell>
          <cell r="C29">
            <v>201070000</v>
          </cell>
          <cell r="D29">
            <v>0</v>
          </cell>
          <cell r="E29">
            <v>0</v>
          </cell>
          <cell r="F29">
            <v>201070000</v>
          </cell>
        </row>
        <row r="30">
          <cell r="A30" t="str">
            <v>0.11.1.10.101.1.02.109.99</v>
          </cell>
          <cell r="B30" t="str">
            <v>Atm N° 9 - Cac Ma. Auxiliadora</v>
          </cell>
          <cell r="C30">
            <v>201070000</v>
          </cell>
          <cell r="D30">
            <v>0</v>
          </cell>
          <cell r="E30">
            <v>0</v>
          </cell>
          <cell r="F30">
            <v>201070000</v>
          </cell>
        </row>
        <row r="31">
          <cell r="A31" t="str">
            <v>0.11.0.10.101.0.02.110.99</v>
          </cell>
          <cell r="B31" t="str">
            <v>En la Empresa</v>
          </cell>
          <cell r="C31">
            <v>84870000</v>
          </cell>
          <cell r="D31">
            <v>0</v>
          </cell>
          <cell r="E31">
            <v>0</v>
          </cell>
          <cell r="F31">
            <v>84870000</v>
          </cell>
        </row>
        <row r="32">
          <cell r="A32" t="str">
            <v>0.11.1.10.101.1.02.110.99</v>
          </cell>
          <cell r="B32" t="str">
            <v>Atm Nº 10 - Fecoprod</v>
          </cell>
          <cell r="C32">
            <v>84870000</v>
          </cell>
          <cell r="D32">
            <v>0</v>
          </cell>
          <cell r="E32">
            <v>0</v>
          </cell>
          <cell r="F32">
            <v>84870000</v>
          </cell>
        </row>
        <row r="33">
          <cell r="A33" t="str">
            <v>0.11.0.10.101.0.02.111.99</v>
          </cell>
          <cell r="B33" t="str">
            <v>En la Empresa</v>
          </cell>
          <cell r="C33">
            <v>498800000</v>
          </cell>
          <cell r="D33">
            <v>0</v>
          </cell>
          <cell r="E33">
            <v>0</v>
          </cell>
          <cell r="F33">
            <v>498800000</v>
          </cell>
        </row>
        <row r="34">
          <cell r="A34" t="str">
            <v>0.11.1.10.101.1.02.111.99</v>
          </cell>
          <cell r="B34" t="str">
            <v>Atm Nº 11 - Asuncion Centro</v>
          </cell>
          <cell r="C34">
            <v>498800000</v>
          </cell>
          <cell r="D34">
            <v>0</v>
          </cell>
          <cell r="E34">
            <v>0</v>
          </cell>
          <cell r="F34">
            <v>498800000</v>
          </cell>
        </row>
        <row r="35">
          <cell r="A35" t="str">
            <v>0.11.0.10.101.0.02.112.99</v>
          </cell>
          <cell r="B35" t="str">
            <v>En la Empresa</v>
          </cell>
          <cell r="C35">
            <v>493400000</v>
          </cell>
          <cell r="D35">
            <v>0</v>
          </cell>
          <cell r="E35">
            <v>0</v>
          </cell>
          <cell r="F35">
            <v>493400000</v>
          </cell>
        </row>
        <row r="36">
          <cell r="A36" t="str">
            <v>0.11.1.10.101.1.02.112.99</v>
          </cell>
          <cell r="B36" t="str">
            <v>Atm Nº12 - Campo 9</v>
          </cell>
          <cell r="C36">
            <v>493400000</v>
          </cell>
          <cell r="D36">
            <v>0</v>
          </cell>
          <cell r="E36">
            <v>0</v>
          </cell>
          <cell r="F36">
            <v>493400000</v>
          </cell>
        </row>
        <row r="37">
          <cell r="A37" t="str">
            <v>0.11.0.10.101.0.02.113.99</v>
          </cell>
          <cell r="B37" t="str">
            <v>En la Empresa</v>
          </cell>
          <cell r="C37">
            <v>387300000</v>
          </cell>
          <cell r="D37">
            <v>0</v>
          </cell>
          <cell r="E37">
            <v>0</v>
          </cell>
          <cell r="F37">
            <v>387300000</v>
          </cell>
        </row>
        <row r="38">
          <cell r="A38" t="str">
            <v>0.11.1.10.101.1.02.113.99</v>
          </cell>
          <cell r="B38" t="str">
            <v>Atm Nº13 - Ecop Loma Plata</v>
          </cell>
          <cell r="C38">
            <v>387300000</v>
          </cell>
          <cell r="D38">
            <v>0</v>
          </cell>
          <cell r="E38">
            <v>0</v>
          </cell>
          <cell r="F38">
            <v>387300000</v>
          </cell>
        </row>
        <row r="39">
          <cell r="A39" t="str">
            <v>0.11.0.10.101.0.02.114.99</v>
          </cell>
          <cell r="B39" t="str">
            <v>En la Empresa</v>
          </cell>
          <cell r="C39">
            <v>481450000</v>
          </cell>
          <cell r="D39">
            <v>0</v>
          </cell>
          <cell r="E39">
            <v>0</v>
          </cell>
          <cell r="F39">
            <v>481450000</v>
          </cell>
        </row>
        <row r="40">
          <cell r="A40" t="str">
            <v>0.11.1.10.101.1.02.114.99</v>
          </cell>
          <cell r="B40" t="str">
            <v>Atm Nº 14 - Filadelfia</v>
          </cell>
          <cell r="C40">
            <v>481450000</v>
          </cell>
          <cell r="D40">
            <v>0</v>
          </cell>
          <cell r="E40">
            <v>0</v>
          </cell>
          <cell r="F40">
            <v>481450000</v>
          </cell>
        </row>
        <row r="41">
          <cell r="A41" t="str">
            <v>0.11.0.10.101.0.02.115.99</v>
          </cell>
          <cell r="B41" t="str">
            <v>En la Empresa</v>
          </cell>
          <cell r="C41">
            <v>263550000</v>
          </cell>
          <cell r="D41">
            <v>0</v>
          </cell>
          <cell r="E41">
            <v>0</v>
          </cell>
          <cell r="F41">
            <v>263550000</v>
          </cell>
        </row>
        <row r="42">
          <cell r="A42" t="str">
            <v>0.11.1.10.101.1.02.115.99</v>
          </cell>
          <cell r="B42" t="str">
            <v>Atm Nº 15 - Neuland - Gs</v>
          </cell>
          <cell r="C42">
            <v>263550000</v>
          </cell>
          <cell r="D42">
            <v>0</v>
          </cell>
          <cell r="E42">
            <v>0</v>
          </cell>
          <cell r="F42">
            <v>263550000</v>
          </cell>
        </row>
        <row r="43">
          <cell r="A43" t="str">
            <v>0.11.0.10.101.0.02.116.99</v>
          </cell>
          <cell r="B43" t="str">
            <v>En la Empresa</v>
          </cell>
          <cell r="C43">
            <v>553850000</v>
          </cell>
          <cell r="D43">
            <v>0</v>
          </cell>
          <cell r="E43">
            <v>0</v>
          </cell>
          <cell r="F43">
            <v>553850000</v>
          </cell>
        </row>
        <row r="44">
          <cell r="A44" t="str">
            <v>0.11.1.10.101.1.02.116.99</v>
          </cell>
          <cell r="B44" t="str">
            <v>Atm N°16 - Ciudad del Este - Gs</v>
          </cell>
          <cell r="C44">
            <v>553850000</v>
          </cell>
          <cell r="D44">
            <v>0</v>
          </cell>
          <cell r="E44">
            <v>0</v>
          </cell>
          <cell r="F44">
            <v>553850000</v>
          </cell>
        </row>
        <row r="45">
          <cell r="A45" t="str">
            <v>0.11.0.10.101.0.02.117.99</v>
          </cell>
          <cell r="B45" t="str">
            <v>En la Empresa</v>
          </cell>
          <cell r="C45">
            <v>-160550000</v>
          </cell>
          <cell r="D45">
            <v>0</v>
          </cell>
          <cell r="E45">
            <v>0</v>
          </cell>
          <cell r="F45">
            <v>-160550000</v>
          </cell>
        </row>
        <row r="46">
          <cell r="A46" t="str">
            <v>0.11.1.10.101.1.02.117.99</v>
          </cell>
          <cell r="B46" t="str">
            <v>Atm Nº 17 - Ypane -  Gs</v>
          </cell>
          <cell r="C46">
            <v>-160550000</v>
          </cell>
          <cell r="D46">
            <v>0</v>
          </cell>
          <cell r="E46">
            <v>0</v>
          </cell>
          <cell r="F46">
            <v>-160550000</v>
          </cell>
        </row>
        <row r="47">
          <cell r="A47" t="str">
            <v>0.11.0.10.101.0.02.118.99</v>
          </cell>
          <cell r="B47" t="str">
            <v>En la Empresa</v>
          </cell>
          <cell r="C47">
            <v>216700000</v>
          </cell>
          <cell r="D47">
            <v>0</v>
          </cell>
          <cell r="E47">
            <v>0</v>
          </cell>
          <cell r="F47">
            <v>216700000</v>
          </cell>
        </row>
        <row r="48">
          <cell r="A48" t="str">
            <v>0.11.1.10.101.1.02.118.99</v>
          </cell>
          <cell r="B48" t="str">
            <v>Atm Nº 18 - Pindo - Gs</v>
          </cell>
          <cell r="C48">
            <v>216700000</v>
          </cell>
          <cell r="D48">
            <v>0</v>
          </cell>
          <cell r="E48">
            <v>0</v>
          </cell>
          <cell r="F48">
            <v>216700000</v>
          </cell>
        </row>
        <row r="49">
          <cell r="A49" t="str">
            <v>0.11.0.10.101.0.02.119.99</v>
          </cell>
          <cell r="B49" t="str">
            <v>En la Empresa</v>
          </cell>
          <cell r="C49">
            <v>566000000</v>
          </cell>
          <cell r="D49">
            <v>0</v>
          </cell>
          <cell r="E49">
            <v>0</v>
          </cell>
          <cell r="F49">
            <v>566000000</v>
          </cell>
        </row>
        <row r="50">
          <cell r="A50" t="str">
            <v>0.11.1.10.101.1.02.119.99</v>
          </cell>
          <cell r="B50" t="str">
            <v>Atm N° 19 -Naranjal</v>
          </cell>
          <cell r="C50">
            <v>566000000</v>
          </cell>
          <cell r="D50">
            <v>0</v>
          </cell>
          <cell r="E50">
            <v>0</v>
          </cell>
          <cell r="F50">
            <v>566000000</v>
          </cell>
        </row>
        <row r="51">
          <cell r="A51" t="str">
            <v>0.11.0.10.101.0.02.120.99</v>
          </cell>
          <cell r="B51" t="str">
            <v>En la Empresa</v>
          </cell>
          <cell r="C51">
            <v>495550000</v>
          </cell>
          <cell r="D51">
            <v>0</v>
          </cell>
          <cell r="E51">
            <v>0</v>
          </cell>
          <cell r="F51">
            <v>495550000</v>
          </cell>
        </row>
        <row r="52">
          <cell r="A52" t="str">
            <v>0.11.1.10.101.1.02.120.99</v>
          </cell>
          <cell r="B52" t="str">
            <v>Atm N° 20 - Raul Peña Gs.</v>
          </cell>
          <cell r="C52">
            <v>495550000</v>
          </cell>
          <cell r="D52">
            <v>0</v>
          </cell>
          <cell r="E52">
            <v>0</v>
          </cell>
          <cell r="F52">
            <v>495550000</v>
          </cell>
        </row>
        <row r="53">
          <cell r="A53" t="str">
            <v>0.11.0.10.101.0.02.121.99</v>
          </cell>
          <cell r="B53" t="str">
            <v>En la Empresa</v>
          </cell>
          <cell r="C53">
            <v>480000000</v>
          </cell>
          <cell r="D53">
            <v>0</v>
          </cell>
          <cell r="E53">
            <v>0</v>
          </cell>
          <cell r="F53">
            <v>480000000</v>
          </cell>
        </row>
        <row r="54">
          <cell r="A54" t="str">
            <v>0.11.1.10.101.1.02.121.99</v>
          </cell>
          <cell r="B54" t="str">
            <v>Atm N°21 - Paseo 1811</v>
          </cell>
          <cell r="C54">
            <v>480000000</v>
          </cell>
          <cell r="D54">
            <v>0</v>
          </cell>
          <cell r="E54">
            <v>0</v>
          </cell>
          <cell r="F54">
            <v>480000000</v>
          </cell>
        </row>
        <row r="55">
          <cell r="A55" t="str">
            <v>0.11.0.10.101.0.02.122.99</v>
          </cell>
          <cell r="B55" t="str">
            <v>En la Empresa</v>
          </cell>
          <cell r="C55">
            <v>622550000</v>
          </cell>
          <cell r="D55">
            <v>0</v>
          </cell>
          <cell r="E55">
            <v>0</v>
          </cell>
          <cell r="F55">
            <v>622550000</v>
          </cell>
        </row>
        <row r="56">
          <cell r="A56" t="str">
            <v>0.11.1.10.101.1.02.122.99</v>
          </cell>
          <cell r="B56" t="str">
            <v>Atm N°22 - Sucursal Eusebio Ayala</v>
          </cell>
          <cell r="C56">
            <v>622550000</v>
          </cell>
          <cell r="D56">
            <v>0</v>
          </cell>
          <cell r="E56">
            <v>0</v>
          </cell>
          <cell r="F56">
            <v>622550000</v>
          </cell>
        </row>
        <row r="57">
          <cell r="A57" t="str">
            <v>0.11.0.10.101.0.02.123.99</v>
          </cell>
          <cell r="B57" t="str">
            <v>En la Empresa</v>
          </cell>
          <cell r="C57">
            <v>-88800000</v>
          </cell>
          <cell r="D57">
            <v>0</v>
          </cell>
          <cell r="E57">
            <v>0</v>
          </cell>
          <cell r="F57">
            <v>-88800000</v>
          </cell>
        </row>
        <row r="58">
          <cell r="A58" t="str">
            <v>0.11.1.10.101.1.02.123.99</v>
          </cell>
          <cell r="B58" t="str">
            <v>Atm N°23 - Ecop - Villa Hayes</v>
          </cell>
          <cell r="C58">
            <v>-88800000</v>
          </cell>
          <cell r="D58">
            <v>0</v>
          </cell>
          <cell r="E58">
            <v>0</v>
          </cell>
          <cell r="F58">
            <v>-88800000</v>
          </cell>
        </row>
        <row r="59">
          <cell r="A59" t="str">
            <v>0.11.0.10.101.0.02.124.99</v>
          </cell>
          <cell r="B59" t="str">
            <v>En la Empresa</v>
          </cell>
          <cell r="C59">
            <v>592600000</v>
          </cell>
          <cell r="D59">
            <v>0</v>
          </cell>
          <cell r="E59">
            <v>0</v>
          </cell>
          <cell r="F59">
            <v>592600000</v>
          </cell>
        </row>
        <row r="60">
          <cell r="A60" t="str">
            <v>0.11.1.10.101.1.02.124.99</v>
          </cell>
          <cell r="B60" t="str">
            <v>Atm N°24 - Encarnacion</v>
          </cell>
          <cell r="C60">
            <v>592600000</v>
          </cell>
          <cell r="D60">
            <v>0</v>
          </cell>
          <cell r="E60">
            <v>0</v>
          </cell>
          <cell r="F60">
            <v>592600000</v>
          </cell>
        </row>
        <row r="61">
          <cell r="A61" t="str">
            <v>0.11.0.10.101.0.02.125.99</v>
          </cell>
          <cell r="B61" t="str">
            <v>En la Empresa</v>
          </cell>
          <cell r="C61">
            <v>358150000</v>
          </cell>
          <cell r="D61">
            <v>0</v>
          </cell>
          <cell r="E61">
            <v>0</v>
          </cell>
          <cell r="F61">
            <v>358150000</v>
          </cell>
        </row>
        <row r="62">
          <cell r="A62" t="str">
            <v>0.11.1.10.101.1.02.125.99</v>
          </cell>
          <cell r="B62" t="str">
            <v>Atm N°25 - Chortitzer Loma Plata</v>
          </cell>
          <cell r="C62">
            <v>358150000</v>
          </cell>
          <cell r="D62">
            <v>0</v>
          </cell>
          <cell r="E62">
            <v>0</v>
          </cell>
          <cell r="F62">
            <v>358150000</v>
          </cell>
        </row>
        <row r="63">
          <cell r="A63" t="str">
            <v>0.11.0.10.103.0.00.000.00</v>
          </cell>
          <cell r="B63" t="str">
            <v>En la Empresa</v>
          </cell>
          <cell r="C63">
            <v>19508701792</v>
          </cell>
          <cell r="D63">
            <v>1300000</v>
          </cell>
          <cell r="E63">
            <v>9618219000</v>
          </cell>
          <cell r="F63">
            <v>29126920792</v>
          </cell>
        </row>
        <row r="64">
          <cell r="A64" t="str">
            <v>0.11.0.10.103.0.01.000.00</v>
          </cell>
          <cell r="B64" t="str">
            <v>Dinero en Transito</v>
          </cell>
          <cell r="C64">
            <v>19508701792</v>
          </cell>
          <cell r="D64">
            <v>1300000</v>
          </cell>
          <cell r="E64">
            <v>9618219000</v>
          </cell>
          <cell r="F64">
            <v>29126920792</v>
          </cell>
        </row>
        <row r="65">
          <cell r="A65" t="str">
            <v>0.11.0.10.103.0.01.001.05</v>
          </cell>
          <cell r="B65" t="str">
            <v>Dinero en Transito</v>
          </cell>
          <cell r="C65">
            <v>0</v>
          </cell>
          <cell r="D65">
            <v>1300000</v>
          </cell>
          <cell r="E65">
            <v>9618219000</v>
          </cell>
          <cell r="F65">
            <v>9618219000</v>
          </cell>
        </row>
        <row r="66">
          <cell r="A66" t="str">
            <v>0.11.1.10.103.1.01.001.05</v>
          </cell>
          <cell r="B66" t="str">
            <v>Dinero en Transito - U$S</v>
          </cell>
          <cell r="C66">
            <v>0</v>
          </cell>
          <cell r="D66">
            <v>1300000</v>
          </cell>
          <cell r="E66">
            <v>9618219000</v>
          </cell>
          <cell r="F66">
            <v>9618219000</v>
          </cell>
        </row>
        <row r="67">
          <cell r="A67" t="str">
            <v>0.11.0.10.103.0.01.001.99</v>
          </cell>
          <cell r="B67" t="str">
            <v>Dinero en Transito</v>
          </cell>
          <cell r="C67">
            <v>19508701792</v>
          </cell>
          <cell r="D67">
            <v>0</v>
          </cell>
          <cell r="E67">
            <v>0</v>
          </cell>
          <cell r="F67">
            <v>19508701792</v>
          </cell>
        </row>
        <row r="68">
          <cell r="A68" t="str">
            <v>0.11.1.10.103.1.01.001.99</v>
          </cell>
          <cell r="B68" t="str">
            <v>Dinero en Transito</v>
          </cell>
          <cell r="C68">
            <v>19508701792</v>
          </cell>
          <cell r="D68">
            <v>0</v>
          </cell>
          <cell r="E68">
            <v>0</v>
          </cell>
          <cell r="F68">
            <v>19508701792</v>
          </cell>
        </row>
        <row r="69">
          <cell r="A69" t="str">
            <v>0.11.0.20.000.0.00.000.00</v>
          </cell>
          <cell r="B69" t="str">
            <v>Instituciones Financieras</v>
          </cell>
          <cell r="C69">
            <v>189232491993</v>
          </cell>
          <cell r="D69">
            <v>59396506.420000002</v>
          </cell>
          <cell r="E69">
            <v>439452774311</v>
          </cell>
          <cell r="F69">
            <v>628685266304</v>
          </cell>
        </row>
        <row r="70">
          <cell r="A70" t="str">
            <v>0.11.0.20.105.0.00.000.00</v>
          </cell>
          <cell r="B70" t="str">
            <v>Depositos en el Banco Central del Paraguay</v>
          </cell>
          <cell r="C70">
            <v>164387164474</v>
          </cell>
          <cell r="D70">
            <v>36175481.049999997</v>
          </cell>
          <cell r="E70">
            <v>267648999346</v>
          </cell>
          <cell r="F70">
            <v>432036163820</v>
          </cell>
        </row>
        <row r="71">
          <cell r="A71" t="str">
            <v>0.11.0.20.105.0.02.000.00</v>
          </cell>
          <cell r="B71" t="str">
            <v>Encaje Legal</v>
          </cell>
          <cell r="C71">
            <v>102811423954</v>
          </cell>
          <cell r="D71">
            <v>0</v>
          </cell>
          <cell r="E71">
            <v>0</v>
          </cell>
          <cell r="F71">
            <v>102811423954</v>
          </cell>
        </row>
        <row r="72">
          <cell r="A72" t="str">
            <v>0.11.0.20.105.0.02.001.99</v>
          </cell>
          <cell r="B72" t="str">
            <v>Encaje Legal</v>
          </cell>
          <cell r="C72">
            <v>102811423954</v>
          </cell>
          <cell r="D72">
            <v>0</v>
          </cell>
          <cell r="E72">
            <v>0</v>
          </cell>
          <cell r="F72">
            <v>102811423954</v>
          </cell>
        </row>
        <row r="73">
          <cell r="A73" t="str">
            <v>0.11.1.20.105.1.02.001.99</v>
          </cell>
          <cell r="B73" t="str">
            <v>Depositos en Bcp - Encaje Legal - Gs</v>
          </cell>
          <cell r="C73">
            <v>102811423954</v>
          </cell>
          <cell r="D73">
            <v>0</v>
          </cell>
          <cell r="E73">
            <v>0</v>
          </cell>
          <cell r="F73">
            <v>102811423954</v>
          </cell>
        </row>
        <row r="74">
          <cell r="A74" t="str">
            <v>0.11.0.20.105.0.04.000.00</v>
          </cell>
          <cell r="B74" t="str">
            <v>Encaje Especial Resolucion 1/131 y 189/93</v>
          </cell>
          <cell r="C74">
            <v>535400000</v>
          </cell>
          <cell r="D74">
            <v>75600</v>
          </cell>
          <cell r="E74">
            <v>559336428</v>
          </cell>
          <cell r="F74">
            <v>1094736428</v>
          </cell>
        </row>
        <row r="75">
          <cell r="A75" t="str">
            <v>0.11.0.20.105.0.04.001.05</v>
          </cell>
          <cell r="B75" t="str">
            <v>Encaje Especial Resolucion 1/131 y 189/93</v>
          </cell>
          <cell r="C75">
            <v>0</v>
          </cell>
          <cell r="D75">
            <v>75600</v>
          </cell>
          <cell r="E75">
            <v>559336428</v>
          </cell>
          <cell r="F75">
            <v>559336428</v>
          </cell>
        </row>
        <row r="76">
          <cell r="A76" t="str">
            <v>0.11.1.20.105.1.04.001.05</v>
          </cell>
          <cell r="B76" t="str">
            <v>Encaje Especial Resolucion 1/131 - Usd</v>
          </cell>
          <cell r="C76">
            <v>0</v>
          </cell>
          <cell r="D76">
            <v>75600</v>
          </cell>
          <cell r="E76">
            <v>559336428</v>
          </cell>
          <cell r="F76">
            <v>559336428</v>
          </cell>
        </row>
        <row r="77">
          <cell r="A77" t="str">
            <v>0.11.0.20.105.0.04.001.99</v>
          </cell>
          <cell r="B77" t="str">
            <v>Encaje Especial Resolucion 1/131 y 189/93</v>
          </cell>
          <cell r="C77">
            <v>535400000</v>
          </cell>
          <cell r="D77">
            <v>0</v>
          </cell>
          <cell r="E77">
            <v>0</v>
          </cell>
          <cell r="F77">
            <v>535400000</v>
          </cell>
        </row>
        <row r="78">
          <cell r="A78" t="str">
            <v>0.11.1.20.105.1.04.001.99</v>
          </cell>
          <cell r="B78" t="str">
            <v>Encaje Especial Resolucion 1/131</v>
          </cell>
          <cell r="C78">
            <v>535400000</v>
          </cell>
          <cell r="D78">
            <v>0</v>
          </cell>
          <cell r="E78">
            <v>0</v>
          </cell>
          <cell r="F78">
            <v>535400000</v>
          </cell>
        </row>
        <row r="79">
          <cell r="A79" t="str">
            <v>0.11.0.20.105.0.06.000.00</v>
          </cell>
          <cell r="B79" t="str">
            <v>Encaje Legal M/E</v>
          </cell>
          <cell r="C79">
            <v>0</v>
          </cell>
          <cell r="D79">
            <v>26453784.379999999</v>
          </cell>
          <cell r="E79">
            <v>195721762728</v>
          </cell>
          <cell r="F79">
            <v>195721762728</v>
          </cell>
        </row>
        <row r="80">
          <cell r="A80" t="str">
            <v>0.11.0.20.105.0.06.001.05</v>
          </cell>
          <cell r="B80" t="str">
            <v>Encaje Legal M/E</v>
          </cell>
          <cell r="C80">
            <v>0</v>
          </cell>
          <cell r="D80">
            <v>25739163.010000002</v>
          </cell>
          <cell r="E80">
            <v>190434543621</v>
          </cell>
          <cell r="F80">
            <v>190434543621</v>
          </cell>
        </row>
        <row r="81">
          <cell r="A81" t="str">
            <v>0.11.1.20.105.1.06.001.05</v>
          </cell>
          <cell r="B81" t="str">
            <v>Bcp - Encaje Legal - Dolares</v>
          </cell>
          <cell r="C81">
            <v>0</v>
          </cell>
          <cell r="D81">
            <v>25739163.010000002</v>
          </cell>
          <cell r="E81">
            <v>190434543621</v>
          </cell>
          <cell r="F81">
            <v>190434543621</v>
          </cell>
        </row>
        <row r="82">
          <cell r="A82" t="str">
            <v>0.11.0.20.105.0.06.002.05</v>
          </cell>
          <cell r="B82" t="str">
            <v>Encaje Legal M/E</v>
          </cell>
          <cell r="C82">
            <v>0</v>
          </cell>
          <cell r="D82">
            <v>714621.37</v>
          </cell>
          <cell r="E82">
            <v>5287219107</v>
          </cell>
          <cell r="F82">
            <v>5287219107</v>
          </cell>
        </row>
        <row r="83">
          <cell r="A83" t="str">
            <v>0.11.1.20.105.1.06.002.05</v>
          </cell>
          <cell r="B83" t="str">
            <v>Bcp-Encaje Legal-Euros-Usd</v>
          </cell>
          <cell r="C83">
            <v>0</v>
          </cell>
          <cell r="D83">
            <v>714621.37</v>
          </cell>
          <cell r="E83">
            <v>5287219107</v>
          </cell>
          <cell r="F83">
            <v>5287219107</v>
          </cell>
        </row>
        <row r="84">
          <cell r="A84" t="str">
            <v>0.11.0.20.105.0.10.000.00</v>
          </cell>
          <cell r="B84" t="str">
            <v>Cuenta Corriente - Guaranies</v>
          </cell>
          <cell r="C84">
            <v>8834340520</v>
          </cell>
          <cell r="D84">
            <v>0</v>
          </cell>
          <cell r="E84">
            <v>0</v>
          </cell>
          <cell r="F84">
            <v>8834340520</v>
          </cell>
        </row>
        <row r="85">
          <cell r="A85" t="str">
            <v>0.11.0.20.105.0.10.001.99</v>
          </cell>
          <cell r="B85" t="str">
            <v>Cuenta Corriente - Guaranies</v>
          </cell>
          <cell r="C85">
            <v>8834340520</v>
          </cell>
          <cell r="D85">
            <v>0</v>
          </cell>
          <cell r="E85">
            <v>0</v>
          </cell>
          <cell r="F85">
            <v>8834340520</v>
          </cell>
        </row>
        <row r="86">
          <cell r="A86" t="str">
            <v>0.11.1.20.105.1.10.001.99</v>
          </cell>
          <cell r="B86" t="str">
            <v>Bcp - Cuenta Corriente Gs.</v>
          </cell>
          <cell r="C86">
            <v>8834340520</v>
          </cell>
          <cell r="D86">
            <v>0</v>
          </cell>
          <cell r="E86">
            <v>0</v>
          </cell>
          <cell r="F86">
            <v>8834340520</v>
          </cell>
        </row>
        <row r="87">
          <cell r="A87" t="str">
            <v>0.11.0.20.105.0.18.000.00</v>
          </cell>
          <cell r="B87" t="str">
            <v>Cuenta M/E</v>
          </cell>
          <cell r="C87">
            <v>0</v>
          </cell>
          <cell r="D87">
            <v>9646096.6699999999</v>
          </cell>
          <cell r="E87">
            <v>71367900190</v>
          </cell>
          <cell r="F87">
            <v>71367900190</v>
          </cell>
        </row>
        <row r="88">
          <cell r="A88" t="str">
            <v>0.11.0.20.105.0.18.001.05</v>
          </cell>
          <cell r="B88" t="str">
            <v>Cuenta M/E</v>
          </cell>
          <cell r="C88">
            <v>0</v>
          </cell>
          <cell r="D88">
            <v>9383284.9800000004</v>
          </cell>
          <cell r="E88">
            <v>69423453752</v>
          </cell>
          <cell r="F88">
            <v>69423453752</v>
          </cell>
        </row>
        <row r="89">
          <cell r="A89" t="str">
            <v>0.11.1.20.105.1.18.001.05</v>
          </cell>
          <cell r="B89" t="str">
            <v>Bcp - Cuenta Corriente M/E</v>
          </cell>
          <cell r="C89">
            <v>0</v>
          </cell>
          <cell r="D89">
            <v>9383284.9800000004</v>
          </cell>
          <cell r="E89">
            <v>69423453752</v>
          </cell>
          <cell r="F89">
            <v>69423453752</v>
          </cell>
        </row>
        <row r="90">
          <cell r="A90" t="str">
            <v>0.11.0.20.105.0.18.003.17</v>
          </cell>
          <cell r="B90" t="str">
            <v>Cuenta M/E</v>
          </cell>
          <cell r="C90">
            <v>0</v>
          </cell>
          <cell r="D90">
            <v>262811.69</v>
          </cell>
          <cell r="E90">
            <v>1944446438</v>
          </cell>
          <cell r="F90">
            <v>1944446438</v>
          </cell>
        </row>
        <row r="91">
          <cell r="A91" t="str">
            <v>0.11.1.20.105.1.18.003.17</v>
          </cell>
          <cell r="B91" t="str">
            <v>Bcp - Cuenta Corriente - Euros</v>
          </cell>
          <cell r="C91">
            <v>0</v>
          </cell>
          <cell r="D91">
            <v>242894.28</v>
          </cell>
          <cell r="E91">
            <v>1944446438</v>
          </cell>
          <cell r="F91">
            <v>1944446438</v>
          </cell>
        </row>
        <row r="92">
          <cell r="A92" t="str">
            <v>0.11.0.20.105.0.34.000.00</v>
          </cell>
          <cell r="B92" t="str">
            <v>Depositos por Operaciones Monetarias</v>
          </cell>
          <cell r="C92">
            <v>52206000000</v>
          </cell>
          <cell r="D92">
            <v>0</v>
          </cell>
          <cell r="E92">
            <v>0</v>
          </cell>
          <cell r="F92">
            <v>52206000000</v>
          </cell>
        </row>
        <row r="93">
          <cell r="A93" t="str">
            <v>0.11.0.20.105.0.34.001.99</v>
          </cell>
          <cell r="B93" t="str">
            <v>Depositos por Operaciones Monetarias</v>
          </cell>
          <cell r="C93">
            <v>52206000000</v>
          </cell>
          <cell r="D93">
            <v>0</v>
          </cell>
          <cell r="E93">
            <v>0</v>
          </cell>
          <cell r="F93">
            <v>52206000000</v>
          </cell>
        </row>
        <row r="94">
          <cell r="A94" t="str">
            <v>0.11.1.20.105.1.34.001.99</v>
          </cell>
          <cell r="B94" t="str">
            <v>Depositos por Operaciones Monetarias</v>
          </cell>
          <cell r="C94">
            <v>52206000000</v>
          </cell>
          <cell r="D94">
            <v>0</v>
          </cell>
          <cell r="E94">
            <v>0</v>
          </cell>
          <cell r="F94">
            <v>52206000000</v>
          </cell>
        </row>
        <row r="95">
          <cell r="A95" t="str">
            <v>0.11.0.20.109.0.00.000.00</v>
          </cell>
          <cell r="B95" t="str">
            <v>Otras Instituciones Financieras, Vista</v>
          </cell>
          <cell r="C95">
            <v>17826949815</v>
          </cell>
          <cell r="D95">
            <v>23221025.370000001</v>
          </cell>
          <cell r="E95">
            <v>171803774965</v>
          </cell>
          <cell r="F95">
            <v>189630724780</v>
          </cell>
        </row>
        <row r="96">
          <cell r="A96" t="str">
            <v>0.11.0.20.109.0.02.000.00</v>
          </cell>
          <cell r="B96" t="str">
            <v>Bancos Oficiales del Pais</v>
          </cell>
          <cell r="C96">
            <v>1282369467</v>
          </cell>
          <cell r="D96">
            <v>25116.45</v>
          </cell>
          <cell r="E96">
            <v>185827320</v>
          </cell>
          <cell r="F96">
            <v>1468196787</v>
          </cell>
        </row>
        <row r="97">
          <cell r="A97" t="str">
            <v>0.11.0.20.109.0.02.002.99</v>
          </cell>
          <cell r="B97" t="str">
            <v>Bancos Oficiales del Pais</v>
          </cell>
          <cell r="C97">
            <v>854516115</v>
          </cell>
          <cell r="D97">
            <v>0</v>
          </cell>
          <cell r="E97">
            <v>0</v>
          </cell>
          <cell r="F97">
            <v>854516115</v>
          </cell>
        </row>
        <row r="98">
          <cell r="A98" t="str">
            <v>0.11.1.20.109.1.02.002.99</v>
          </cell>
          <cell r="B98" t="str">
            <v>Banco Nacional de Fomento - Gs</v>
          </cell>
          <cell r="C98">
            <v>854516115</v>
          </cell>
          <cell r="D98">
            <v>0</v>
          </cell>
          <cell r="E98">
            <v>0</v>
          </cell>
          <cell r="F98">
            <v>854516115</v>
          </cell>
        </row>
        <row r="99">
          <cell r="A99" t="str">
            <v>0.11.0.20.109.0.02.003.99</v>
          </cell>
          <cell r="B99" t="str">
            <v>Bancos Oficiales del Pais</v>
          </cell>
          <cell r="C99">
            <v>427853352</v>
          </cell>
          <cell r="D99">
            <v>0</v>
          </cell>
          <cell r="E99">
            <v>0</v>
          </cell>
          <cell r="F99">
            <v>427853352</v>
          </cell>
        </row>
        <row r="100">
          <cell r="A100" t="str">
            <v>0.11.1.20.109.1.02.003.99</v>
          </cell>
          <cell r="B100" t="str">
            <v>Banco Nacional de Fomento - Cta. Depositos</v>
          </cell>
          <cell r="C100">
            <v>427853352</v>
          </cell>
          <cell r="D100">
            <v>0</v>
          </cell>
          <cell r="E100">
            <v>0</v>
          </cell>
          <cell r="F100">
            <v>427853352</v>
          </cell>
        </row>
        <row r="101">
          <cell r="A101" t="str">
            <v>0.11.0.20.109.0.02.102.05</v>
          </cell>
          <cell r="B101" t="str">
            <v>Bancos Oficiales del Pais</v>
          </cell>
          <cell r="C101">
            <v>0</v>
          </cell>
          <cell r="D101">
            <v>25116.45</v>
          </cell>
          <cell r="E101">
            <v>185827320</v>
          </cell>
          <cell r="F101">
            <v>185827320</v>
          </cell>
        </row>
        <row r="102">
          <cell r="A102" t="str">
            <v>0.11.1.20.109.1.02.102.05</v>
          </cell>
          <cell r="B102" t="str">
            <v>Banco Nacional de Fomento-Cobranza - Usd</v>
          </cell>
          <cell r="C102">
            <v>0</v>
          </cell>
          <cell r="D102">
            <v>25116.45</v>
          </cell>
          <cell r="E102">
            <v>185827320</v>
          </cell>
          <cell r="F102">
            <v>185827320</v>
          </cell>
        </row>
        <row r="103">
          <cell r="A103" t="str">
            <v>0.11.0.20.109.0.03.000.00</v>
          </cell>
          <cell r="B103" t="str">
            <v>Bancos en el Exterior</v>
          </cell>
          <cell r="C103">
            <v>0</v>
          </cell>
          <cell r="D103">
            <v>22673037.59</v>
          </cell>
          <cell r="E103">
            <v>167749416137</v>
          </cell>
          <cell r="F103">
            <v>167749416137</v>
          </cell>
        </row>
        <row r="104">
          <cell r="A104" t="str">
            <v>0.11.0.20.109.0.03.001.17</v>
          </cell>
          <cell r="B104" t="str">
            <v>Bancos en el Exterior</v>
          </cell>
          <cell r="C104">
            <v>0</v>
          </cell>
          <cell r="D104">
            <v>2436483.7999999998</v>
          </cell>
          <cell r="E104">
            <v>18026642150</v>
          </cell>
          <cell r="F104">
            <v>18026642150</v>
          </cell>
        </row>
        <row r="105">
          <cell r="A105" t="str">
            <v>0.11.1.20.109.1.03.001.17</v>
          </cell>
          <cell r="B105" t="str">
            <v>Commerzbank  Frankfurt - Eur</v>
          </cell>
          <cell r="C105">
            <v>0</v>
          </cell>
          <cell r="D105">
            <v>2251832.7999999998</v>
          </cell>
          <cell r="E105">
            <v>18026642150</v>
          </cell>
          <cell r="F105">
            <v>18026642150</v>
          </cell>
        </row>
        <row r="106">
          <cell r="A106" t="str">
            <v>0.11.0.20.109.0.03.001.28</v>
          </cell>
          <cell r="B106" t="str">
            <v>Bancos en el Exterior</v>
          </cell>
          <cell r="C106">
            <v>0</v>
          </cell>
          <cell r="D106">
            <v>47.87</v>
          </cell>
          <cell r="E106">
            <v>354146</v>
          </cell>
          <cell r="F106">
            <v>354146</v>
          </cell>
        </row>
        <row r="107">
          <cell r="A107" t="str">
            <v>0.11.1.20.109.1.03.001.28</v>
          </cell>
          <cell r="B107" t="str">
            <v>Commerzbank  Frankfurt - Cad</v>
          </cell>
          <cell r="C107">
            <v>0</v>
          </cell>
          <cell r="D107">
            <v>65.06</v>
          </cell>
          <cell r="E107">
            <v>354146</v>
          </cell>
          <cell r="F107">
            <v>354146</v>
          </cell>
        </row>
        <row r="108">
          <cell r="A108" t="str">
            <v>0.11.0.20.109.0.03.007.17</v>
          </cell>
          <cell r="B108" t="str">
            <v>Bancos en el Exterior</v>
          </cell>
          <cell r="C108">
            <v>0</v>
          </cell>
          <cell r="D108">
            <v>6654.3</v>
          </cell>
          <cell r="E108">
            <v>49232718</v>
          </cell>
          <cell r="F108">
            <v>49232718</v>
          </cell>
        </row>
        <row r="109">
          <cell r="A109" t="str">
            <v>0.11.1.20.109.1.03.007.17</v>
          </cell>
          <cell r="B109" t="str">
            <v>Dz Bank Ag</v>
          </cell>
          <cell r="C109">
            <v>0</v>
          </cell>
          <cell r="D109">
            <v>6150</v>
          </cell>
          <cell r="E109">
            <v>49232718</v>
          </cell>
          <cell r="F109">
            <v>49232718</v>
          </cell>
        </row>
        <row r="110">
          <cell r="A110" t="str">
            <v>0.11.0.20.109.0.03.009.05</v>
          </cell>
          <cell r="B110" t="str">
            <v>Bancos en el Exterior</v>
          </cell>
          <cell r="C110">
            <v>0</v>
          </cell>
          <cell r="D110">
            <v>1886.55</v>
          </cell>
          <cell r="E110">
            <v>13957885</v>
          </cell>
          <cell r="F110">
            <v>13957885</v>
          </cell>
        </row>
        <row r="111">
          <cell r="A111" t="str">
            <v>0.11.1.20.109.1.03.009.05</v>
          </cell>
          <cell r="B111" t="str">
            <v>Bank Of Montreal</v>
          </cell>
          <cell r="C111">
            <v>0</v>
          </cell>
          <cell r="D111">
            <v>1886.55</v>
          </cell>
          <cell r="E111">
            <v>13957885</v>
          </cell>
          <cell r="F111">
            <v>13957885</v>
          </cell>
        </row>
        <row r="112">
          <cell r="A112" t="str">
            <v>0.11.0.20.109.0.03.010.17</v>
          </cell>
          <cell r="B112" t="str">
            <v>Bancos en el Exterior</v>
          </cell>
          <cell r="C112">
            <v>0</v>
          </cell>
          <cell r="D112">
            <v>4017.69</v>
          </cell>
          <cell r="E112">
            <v>29725434</v>
          </cell>
          <cell r="F112">
            <v>29725434</v>
          </cell>
        </row>
        <row r="113">
          <cell r="A113" t="str">
            <v>0.11.1.20.109.1.03.010.17</v>
          </cell>
          <cell r="B113" t="str">
            <v>Oddo Bhf - Eur</v>
          </cell>
          <cell r="C113">
            <v>0</v>
          </cell>
          <cell r="D113">
            <v>3713.21</v>
          </cell>
          <cell r="E113">
            <v>29725434</v>
          </cell>
          <cell r="F113">
            <v>29725434</v>
          </cell>
        </row>
        <row r="114">
          <cell r="A114" t="str">
            <v>0.11.0.20.109.0.03.012.05</v>
          </cell>
          <cell r="B114" t="str">
            <v>Bancos en el Exterior</v>
          </cell>
          <cell r="C114">
            <v>0</v>
          </cell>
          <cell r="D114">
            <v>5958.6</v>
          </cell>
          <cell r="E114">
            <v>44085477</v>
          </cell>
          <cell r="F114">
            <v>44085477</v>
          </cell>
        </row>
        <row r="115">
          <cell r="A115" t="str">
            <v>0.11.1.20.109.1.03.012.05</v>
          </cell>
          <cell r="B115" t="str">
            <v>Banco Pichincha</v>
          </cell>
          <cell r="C115">
            <v>0</v>
          </cell>
          <cell r="D115">
            <v>5958.6</v>
          </cell>
          <cell r="E115">
            <v>44085477</v>
          </cell>
          <cell r="F115">
            <v>44085477</v>
          </cell>
        </row>
        <row r="116">
          <cell r="A116" t="str">
            <v>0.11.0.20.109.0.03.013.05</v>
          </cell>
          <cell r="B116" t="str">
            <v>Bancos en el Exterior</v>
          </cell>
          <cell r="C116">
            <v>0</v>
          </cell>
          <cell r="D116">
            <v>20217988.780000001</v>
          </cell>
          <cell r="E116">
            <v>149585418327</v>
          </cell>
          <cell r="F116">
            <v>149585418327</v>
          </cell>
        </row>
        <row r="117">
          <cell r="A117" t="str">
            <v>0.11.1.20.109.1.03.013.05</v>
          </cell>
          <cell r="B117" t="str">
            <v>The Bank Of New York Mellon-Usd</v>
          </cell>
          <cell r="C117">
            <v>0</v>
          </cell>
          <cell r="D117">
            <v>20217988.780000001</v>
          </cell>
          <cell r="E117">
            <v>149585418327</v>
          </cell>
          <cell r="F117">
            <v>149585418327</v>
          </cell>
        </row>
        <row r="118">
          <cell r="A118" t="str">
            <v>0.11.0.20.109.0.04.000.00</v>
          </cell>
          <cell r="B118" t="str">
            <v>Bancos Privados del Pais</v>
          </cell>
          <cell r="C118">
            <v>16473519625</v>
          </cell>
          <cell r="D118">
            <v>522871.33</v>
          </cell>
          <cell r="E118">
            <v>3868531508</v>
          </cell>
          <cell r="F118">
            <v>20342051133</v>
          </cell>
        </row>
        <row r="119">
          <cell r="A119" t="str">
            <v>0.11.0.20.109.0.04.003.99</v>
          </cell>
          <cell r="B119" t="str">
            <v>Bancos Privados del Pais</v>
          </cell>
          <cell r="C119">
            <v>2494148</v>
          </cell>
          <cell r="D119">
            <v>0</v>
          </cell>
          <cell r="E119">
            <v>0</v>
          </cell>
          <cell r="F119">
            <v>2494148</v>
          </cell>
        </row>
        <row r="120">
          <cell r="A120" t="str">
            <v>0.11.1.20.109.1.04.003.99</v>
          </cell>
          <cell r="B120" t="str">
            <v>Banco de la Nacion Argentina - Gs</v>
          </cell>
          <cell r="C120">
            <v>2494148</v>
          </cell>
          <cell r="D120">
            <v>0</v>
          </cell>
          <cell r="E120">
            <v>0</v>
          </cell>
          <cell r="F120">
            <v>2494148</v>
          </cell>
        </row>
        <row r="121">
          <cell r="A121" t="str">
            <v>0.11.0.20.109.0.04.004.99</v>
          </cell>
          <cell r="B121" t="str">
            <v>Bancos Privados del Pais</v>
          </cell>
          <cell r="C121">
            <v>2270044209</v>
          </cell>
          <cell r="D121">
            <v>0</v>
          </cell>
          <cell r="E121">
            <v>0</v>
          </cell>
          <cell r="F121">
            <v>2270044209</v>
          </cell>
        </row>
        <row r="122">
          <cell r="A122" t="str">
            <v>0.11.1.20.109.1.04.004.99</v>
          </cell>
          <cell r="B122" t="str">
            <v>Banco Gnb Paraguay S.A. - Gs</v>
          </cell>
          <cell r="C122">
            <v>2270044209</v>
          </cell>
          <cell r="D122">
            <v>0</v>
          </cell>
          <cell r="E122">
            <v>0</v>
          </cell>
          <cell r="F122">
            <v>2270044209</v>
          </cell>
        </row>
        <row r="123">
          <cell r="A123" t="str">
            <v>0.11.0.20.109.0.04.008.99</v>
          </cell>
          <cell r="B123" t="str">
            <v>Bancos Privados del Pais</v>
          </cell>
          <cell r="C123">
            <v>181520060</v>
          </cell>
          <cell r="D123">
            <v>0</v>
          </cell>
          <cell r="E123">
            <v>0</v>
          </cell>
          <cell r="F123">
            <v>181520060</v>
          </cell>
        </row>
        <row r="124">
          <cell r="A124" t="str">
            <v>0.11.1.20.109.1.04.008.99</v>
          </cell>
          <cell r="B124" t="str">
            <v>Sudameris Bank S.A.E.C.A. -Gs</v>
          </cell>
          <cell r="C124">
            <v>181520060</v>
          </cell>
          <cell r="D124">
            <v>0</v>
          </cell>
          <cell r="E124">
            <v>0</v>
          </cell>
          <cell r="F124">
            <v>181520060</v>
          </cell>
        </row>
        <row r="125">
          <cell r="A125" t="str">
            <v>0.11.0.20.109.0.04.017.99</v>
          </cell>
          <cell r="B125" t="str">
            <v>Bancos Privados del Pais</v>
          </cell>
          <cell r="C125">
            <v>13361362233</v>
          </cell>
          <cell r="D125">
            <v>0</v>
          </cell>
          <cell r="E125">
            <v>0</v>
          </cell>
          <cell r="F125">
            <v>13361362233</v>
          </cell>
        </row>
        <row r="126">
          <cell r="A126" t="str">
            <v>0.11.1.20.109.1.04.017.99</v>
          </cell>
          <cell r="B126" t="str">
            <v>Banco Itau Paraguay S.A. -Gs</v>
          </cell>
          <cell r="C126">
            <v>13361362233</v>
          </cell>
          <cell r="D126">
            <v>0</v>
          </cell>
          <cell r="E126">
            <v>0</v>
          </cell>
          <cell r="F126">
            <v>13361362233</v>
          </cell>
        </row>
        <row r="127">
          <cell r="A127" t="str">
            <v>0.11.0.20.109.0.04.020.99</v>
          </cell>
          <cell r="B127" t="str">
            <v>Bancos Privados del Pais</v>
          </cell>
          <cell r="C127">
            <v>19704165</v>
          </cell>
          <cell r="D127">
            <v>0</v>
          </cell>
          <cell r="E127">
            <v>0</v>
          </cell>
          <cell r="F127">
            <v>19704165</v>
          </cell>
        </row>
        <row r="128">
          <cell r="A128" t="str">
            <v>0.11.1.20.109.1.04.020.99</v>
          </cell>
          <cell r="B128" t="str">
            <v>Banco Continental S.A. -Gs</v>
          </cell>
          <cell r="C128">
            <v>19704165</v>
          </cell>
          <cell r="D128">
            <v>0</v>
          </cell>
          <cell r="E128">
            <v>0</v>
          </cell>
          <cell r="F128">
            <v>19704165</v>
          </cell>
        </row>
        <row r="129">
          <cell r="A129" t="str">
            <v>0.11.0.20.109.0.04.030.99</v>
          </cell>
          <cell r="B129" t="str">
            <v>Bancos Privados del Pais</v>
          </cell>
          <cell r="C129">
            <v>64047814</v>
          </cell>
          <cell r="D129">
            <v>0</v>
          </cell>
          <cell r="E129">
            <v>0</v>
          </cell>
          <cell r="F129">
            <v>64047814</v>
          </cell>
        </row>
        <row r="130">
          <cell r="A130" t="str">
            <v>0.11.1.20.109.1.04.030.99</v>
          </cell>
          <cell r="B130" t="str">
            <v>Banco Basa S.A. - Gs</v>
          </cell>
          <cell r="C130">
            <v>64047814</v>
          </cell>
          <cell r="D130">
            <v>0</v>
          </cell>
          <cell r="E130">
            <v>0</v>
          </cell>
          <cell r="F130">
            <v>64047814</v>
          </cell>
        </row>
        <row r="131">
          <cell r="A131" t="str">
            <v>0.11.0.20.109.0.04.031.99</v>
          </cell>
          <cell r="B131" t="str">
            <v>Bancos Privados del Pais</v>
          </cell>
          <cell r="C131">
            <v>55432553</v>
          </cell>
          <cell r="D131">
            <v>0</v>
          </cell>
          <cell r="E131">
            <v>0</v>
          </cell>
          <cell r="F131">
            <v>55432553</v>
          </cell>
        </row>
        <row r="132">
          <cell r="A132" t="str">
            <v>0.11.1.20.109.1.04.031.99</v>
          </cell>
          <cell r="B132" t="str">
            <v>Basa Pronet Comisiones Gs</v>
          </cell>
          <cell r="C132">
            <v>55432553</v>
          </cell>
          <cell r="D132">
            <v>0</v>
          </cell>
          <cell r="E132">
            <v>0</v>
          </cell>
          <cell r="F132">
            <v>55432553</v>
          </cell>
        </row>
        <row r="133">
          <cell r="A133" t="str">
            <v>0.11.0.20.109.0.04.032.05</v>
          </cell>
          <cell r="B133" t="str">
            <v>Bancos Privados del Pais</v>
          </cell>
          <cell r="C133">
            <v>0</v>
          </cell>
          <cell r="D133">
            <v>424.58</v>
          </cell>
          <cell r="E133">
            <v>3141310</v>
          </cell>
          <cell r="F133">
            <v>3141310</v>
          </cell>
        </row>
        <row r="134">
          <cell r="A134" t="str">
            <v>0.11.1.20.109.1.04.032.05</v>
          </cell>
          <cell r="B134" t="str">
            <v>Basa Pronet Facturador Usd</v>
          </cell>
          <cell r="C134">
            <v>0</v>
          </cell>
          <cell r="D134">
            <v>424.58</v>
          </cell>
          <cell r="E134">
            <v>3141310</v>
          </cell>
          <cell r="F134">
            <v>3141310</v>
          </cell>
        </row>
        <row r="135">
          <cell r="A135" t="str">
            <v>0.11.0.20.109.0.04.032.99</v>
          </cell>
          <cell r="B135" t="str">
            <v>Bancos Privados del Pais</v>
          </cell>
          <cell r="C135">
            <v>124221996</v>
          </cell>
          <cell r="D135">
            <v>0</v>
          </cell>
          <cell r="E135">
            <v>0</v>
          </cell>
          <cell r="F135">
            <v>124221996</v>
          </cell>
        </row>
        <row r="136">
          <cell r="A136" t="str">
            <v>0.11.1.20.109.1.04.032.99</v>
          </cell>
          <cell r="B136" t="str">
            <v>Basa Pronet Facturador Gs</v>
          </cell>
          <cell r="C136">
            <v>124221996</v>
          </cell>
          <cell r="D136">
            <v>0</v>
          </cell>
          <cell r="E136">
            <v>0</v>
          </cell>
          <cell r="F136">
            <v>124221996</v>
          </cell>
        </row>
        <row r="137">
          <cell r="A137" t="str">
            <v>0.11.0.20.109.0.04.041.99</v>
          </cell>
          <cell r="B137" t="str">
            <v>Bancos Privados del Pais</v>
          </cell>
          <cell r="C137">
            <v>311203472</v>
          </cell>
          <cell r="D137">
            <v>0</v>
          </cell>
          <cell r="E137">
            <v>0</v>
          </cell>
          <cell r="F137">
            <v>311203472</v>
          </cell>
        </row>
        <row r="138">
          <cell r="A138" t="str">
            <v>0.11.1.20.109.1.04.041.99</v>
          </cell>
          <cell r="B138" t="str">
            <v>Banco Familiar S.A.E.C.A. -Gs</v>
          </cell>
          <cell r="C138">
            <v>311203472</v>
          </cell>
          <cell r="D138">
            <v>0</v>
          </cell>
          <cell r="E138">
            <v>0</v>
          </cell>
          <cell r="F138">
            <v>311203472</v>
          </cell>
        </row>
        <row r="139">
          <cell r="A139" t="str">
            <v>0.11.0.20.109.0.04.046.99</v>
          </cell>
          <cell r="B139" t="str">
            <v>Bancos Privados del Pais</v>
          </cell>
          <cell r="C139">
            <v>83488975</v>
          </cell>
          <cell r="D139">
            <v>0</v>
          </cell>
          <cell r="E139">
            <v>0</v>
          </cell>
          <cell r="F139">
            <v>83488975</v>
          </cell>
        </row>
        <row r="140">
          <cell r="A140" t="str">
            <v>0.11.1.20.109.1.04.046.99</v>
          </cell>
          <cell r="B140" t="str">
            <v>Ueno Bank S.A. - Gs.</v>
          </cell>
          <cell r="C140">
            <v>83488975</v>
          </cell>
          <cell r="D140">
            <v>0</v>
          </cell>
          <cell r="E140">
            <v>0</v>
          </cell>
          <cell r="F140">
            <v>83488975</v>
          </cell>
        </row>
        <row r="141">
          <cell r="A141" t="str">
            <v>0.11.0.20.109.0.04.104.05</v>
          </cell>
          <cell r="B141" t="str">
            <v>Bancos Privados del Pais</v>
          </cell>
          <cell r="C141">
            <v>0</v>
          </cell>
          <cell r="D141">
            <v>179428.79</v>
          </cell>
          <cell r="E141">
            <v>1327527229</v>
          </cell>
          <cell r="F141">
            <v>1327527229</v>
          </cell>
        </row>
        <row r="142">
          <cell r="A142" t="str">
            <v>0.11.1.20.109.1.04.104.05</v>
          </cell>
          <cell r="B142" t="str">
            <v>Banco Gnb Paraguay S.A. - Usd</v>
          </cell>
          <cell r="C142">
            <v>0</v>
          </cell>
          <cell r="D142">
            <v>179428.79</v>
          </cell>
          <cell r="E142">
            <v>1327527229</v>
          </cell>
          <cell r="F142">
            <v>1327527229</v>
          </cell>
        </row>
        <row r="143">
          <cell r="A143" t="str">
            <v>0.11.0.20.109.0.04.106.05</v>
          </cell>
          <cell r="B143" t="str">
            <v>Bancos Privados del Pais</v>
          </cell>
          <cell r="C143">
            <v>0</v>
          </cell>
          <cell r="D143">
            <v>4985.08</v>
          </cell>
          <cell r="E143">
            <v>36882762</v>
          </cell>
          <cell r="F143">
            <v>36882762</v>
          </cell>
        </row>
        <row r="144">
          <cell r="A144" t="str">
            <v>0.11.1.20.109.1.04.106.05</v>
          </cell>
          <cell r="B144" t="str">
            <v>Citibank N.A. - Cobranza - Usd</v>
          </cell>
          <cell r="C144">
            <v>0</v>
          </cell>
          <cell r="D144">
            <v>4985.08</v>
          </cell>
          <cell r="E144">
            <v>36882762</v>
          </cell>
          <cell r="F144">
            <v>36882762</v>
          </cell>
        </row>
        <row r="145">
          <cell r="A145" t="str">
            <v>0.11.0.20.109.0.04.108.05</v>
          </cell>
          <cell r="B145" t="str">
            <v>Bancos Privados del Pais</v>
          </cell>
          <cell r="C145">
            <v>0</v>
          </cell>
          <cell r="D145">
            <v>284605.53999999998</v>
          </cell>
          <cell r="E145">
            <v>2105691086</v>
          </cell>
          <cell r="F145">
            <v>2105691086</v>
          </cell>
        </row>
        <row r="146">
          <cell r="A146" t="str">
            <v>0.11.1.20.109.1.04.108.05</v>
          </cell>
          <cell r="B146" t="str">
            <v>Sudameris Bank S.A.E.C.A. - Cobranza -  Usd</v>
          </cell>
          <cell r="C146">
            <v>0</v>
          </cell>
          <cell r="D146">
            <v>284605.53999999998</v>
          </cell>
          <cell r="E146">
            <v>2105691086</v>
          </cell>
          <cell r="F146">
            <v>2105691086</v>
          </cell>
        </row>
        <row r="147">
          <cell r="A147" t="str">
            <v>0.11.0.20.109.0.04.130.05</v>
          </cell>
          <cell r="B147" t="str">
            <v>Bancos Privados del Pais</v>
          </cell>
          <cell r="C147">
            <v>0</v>
          </cell>
          <cell r="D147">
            <v>1568</v>
          </cell>
          <cell r="E147">
            <v>11601052</v>
          </cell>
          <cell r="F147">
            <v>11601052</v>
          </cell>
        </row>
        <row r="148">
          <cell r="A148" t="str">
            <v>0.11.1.20.109.1.04.130.05</v>
          </cell>
          <cell r="B148" t="str">
            <v>Banco Basa S.A. - Cobranza - Usd</v>
          </cell>
          <cell r="C148">
            <v>0</v>
          </cell>
          <cell r="D148">
            <v>1568</v>
          </cell>
          <cell r="E148">
            <v>11601052</v>
          </cell>
          <cell r="F148">
            <v>11601052</v>
          </cell>
        </row>
        <row r="149">
          <cell r="A149" t="str">
            <v>0.11.0.20.109.0.04.140.05</v>
          </cell>
          <cell r="B149" t="str">
            <v>Bancos Privados del Pais</v>
          </cell>
          <cell r="C149">
            <v>0</v>
          </cell>
          <cell r="D149">
            <v>38909.339999999997</v>
          </cell>
          <cell r="E149">
            <v>287875810</v>
          </cell>
          <cell r="F149">
            <v>287875810</v>
          </cell>
        </row>
        <row r="150">
          <cell r="A150" t="str">
            <v>0.11.1.20.109.1.04.140.05</v>
          </cell>
          <cell r="B150" t="str">
            <v>Banco Rio -Cobranza - Usd</v>
          </cell>
          <cell r="C150">
            <v>0</v>
          </cell>
          <cell r="D150">
            <v>38909.339999999997</v>
          </cell>
          <cell r="E150">
            <v>287875810</v>
          </cell>
          <cell r="F150">
            <v>287875810</v>
          </cell>
        </row>
        <row r="151">
          <cell r="A151" t="str">
            <v>0.11.0.20.109.0.04.144.05</v>
          </cell>
          <cell r="B151" t="str">
            <v>Bancos Privados del Pais</v>
          </cell>
          <cell r="C151">
            <v>0</v>
          </cell>
          <cell r="D151">
            <v>12950</v>
          </cell>
          <cell r="E151">
            <v>95812259</v>
          </cell>
          <cell r="F151">
            <v>95812259</v>
          </cell>
        </row>
        <row r="152">
          <cell r="A152" t="str">
            <v>0.11.1.20.109.1.04.144.05</v>
          </cell>
          <cell r="B152" t="str">
            <v>Interfisa Banco S.A.E.C.A. - Clearing Usd.</v>
          </cell>
          <cell r="C152">
            <v>0</v>
          </cell>
          <cell r="D152">
            <v>12950</v>
          </cell>
          <cell r="E152">
            <v>95812259</v>
          </cell>
          <cell r="F152">
            <v>95812259</v>
          </cell>
        </row>
        <row r="153">
          <cell r="A153" t="str">
            <v>0.11.0.20.109.0.06.000.00</v>
          </cell>
          <cell r="B153" t="str">
            <v>Entidades de Credito No Bancarias</v>
          </cell>
          <cell r="C153">
            <v>71060723</v>
          </cell>
          <cell r="D153">
            <v>0</v>
          </cell>
          <cell r="E153">
            <v>0</v>
          </cell>
          <cell r="F153">
            <v>71060723</v>
          </cell>
        </row>
        <row r="154">
          <cell r="A154" t="str">
            <v>0.11.0.20.109.0.06.113.99</v>
          </cell>
          <cell r="B154" t="str">
            <v>Entidades de Credito No Bancarias</v>
          </cell>
          <cell r="C154">
            <v>1257893</v>
          </cell>
          <cell r="D154">
            <v>0</v>
          </cell>
          <cell r="E154">
            <v>0</v>
          </cell>
          <cell r="F154">
            <v>1257893</v>
          </cell>
        </row>
        <row r="155">
          <cell r="A155" t="str">
            <v>0.11.1.20.109.1.06.113.99</v>
          </cell>
          <cell r="B155" t="str">
            <v>Financiera Paraguayo Japonesa</v>
          </cell>
          <cell r="C155">
            <v>1257893</v>
          </cell>
          <cell r="D155">
            <v>0</v>
          </cell>
          <cell r="E155">
            <v>0</v>
          </cell>
          <cell r="F155">
            <v>1257893</v>
          </cell>
        </row>
        <row r="156">
          <cell r="A156" t="str">
            <v>0.11.0.20.109.0.06.138.99</v>
          </cell>
          <cell r="B156" t="str">
            <v>Entidades de Credito No Bancarias</v>
          </cell>
          <cell r="C156">
            <v>423818</v>
          </cell>
          <cell r="D156">
            <v>0</v>
          </cell>
          <cell r="E156">
            <v>0</v>
          </cell>
          <cell r="F156">
            <v>423818</v>
          </cell>
        </row>
        <row r="157">
          <cell r="A157" t="str">
            <v>0.11.1.20.109.1.06.138.99</v>
          </cell>
          <cell r="B157" t="str">
            <v>Finexpar S.A.</v>
          </cell>
          <cell r="C157">
            <v>423818</v>
          </cell>
          <cell r="D157">
            <v>0</v>
          </cell>
          <cell r="E157">
            <v>0</v>
          </cell>
          <cell r="F157">
            <v>423818</v>
          </cell>
        </row>
        <row r="158">
          <cell r="A158" t="str">
            <v>0.11.0.20.109.0.06.178.99</v>
          </cell>
          <cell r="B158" t="str">
            <v>Entidades de Credito No Bancarias</v>
          </cell>
          <cell r="C158">
            <v>65352885</v>
          </cell>
          <cell r="D158">
            <v>0</v>
          </cell>
          <cell r="E158">
            <v>0</v>
          </cell>
          <cell r="F158">
            <v>65352885</v>
          </cell>
        </row>
        <row r="159">
          <cell r="A159" t="str">
            <v>0.11.1.20.109.1.06.178.99</v>
          </cell>
          <cell r="B159" t="str">
            <v>Tu Financiera S.A.</v>
          </cell>
          <cell r="C159">
            <v>65352885</v>
          </cell>
          <cell r="D159">
            <v>0</v>
          </cell>
          <cell r="E159">
            <v>0</v>
          </cell>
          <cell r="F159">
            <v>65352885</v>
          </cell>
        </row>
        <row r="160">
          <cell r="A160" t="str">
            <v>0.11.0.20.109.0.06.181.99</v>
          </cell>
          <cell r="B160" t="str">
            <v>Entidades de Credito No Bancarias</v>
          </cell>
          <cell r="C160">
            <v>4026127</v>
          </cell>
          <cell r="D160">
            <v>0</v>
          </cell>
          <cell r="E160">
            <v>0</v>
          </cell>
          <cell r="F160">
            <v>4026127</v>
          </cell>
        </row>
        <row r="161">
          <cell r="A161" t="str">
            <v>0.11.1.20.109.1.06.181.99</v>
          </cell>
          <cell r="B161" t="str">
            <v>Finlatina S.A.</v>
          </cell>
          <cell r="C161">
            <v>4026127</v>
          </cell>
          <cell r="D161">
            <v>0</v>
          </cell>
          <cell r="E161">
            <v>0</v>
          </cell>
          <cell r="F161">
            <v>4026127</v>
          </cell>
        </row>
        <row r="162">
          <cell r="A162" t="str">
            <v>0.11.0.20.111.0.00.000.00</v>
          </cell>
          <cell r="B162" t="str">
            <v>Cheques para Compensar</v>
          </cell>
          <cell r="C162">
            <v>7018377704</v>
          </cell>
          <cell r="D162">
            <v>0</v>
          </cell>
          <cell r="E162">
            <v>0</v>
          </cell>
          <cell r="F162">
            <v>7018377704</v>
          </cell>
        </row>
        <row r="163">
          <cell r="A163" t="str">
            <v>0.11.0.20.111.0.04.000.00</v>
          </cell>
          <cell r="B163" t="str">
            <v>Bancos Privados del Pais</v>
          </cell>
          <cell r="C163">
            <v>7018377704</v>
          </cell>
          <cell r="D163">
            <v>0</v>
          </cell>
          <cell r="E163">
            <v>0</v>
          </cell>
          <cell r="F163">
            <v>7018377704</v>
          </cell>
        </row>
        <row r="164">
          <cell r="A164" t="str">
            <v>0.11.0.20.111.0.04.001.99</v>
          </cell>
          <cell r="B164" t="str">
            <v>Bancos Privados del Pais</v>
          </cell>
          <cell r="C164">
            <v>6874421593</v>
          </cell>
          <cell r="D164">
            <v>0</v>
          </cell>
          <cell r="E164">
            <v>0</v>
          </cell>
          <cell r="F164">
            <v>6874421593</v>
          </cell>
        </row>
        <row r="165">
          <cell r="A165" t="str">
            <v>0.11.1.20.111.1.04.001.99</v>
          </cell>
          <cell r="B165" t="str">
            <v>Chqs.c/O/Bcos.Remitidos para Compensar</v>
          </cell>
          <cell r="C165">
            <v>6874421593</v>
          </cell>
          <cell r="D165">
            <v>0</v>
          </cell>
          <cell r="E165">
            <v>0</v>
          </cell>
          <cell r="F165">
            <v>6874421593</v>
          </cell>
        </row>
        <row r="166">
          <cell r="A166" t="str">
            <v>0.11.0.20.111.0.04.003.99</v>
          </cell>
          <cell r="B166" t="str">
            <v>Bancos Privados del Pais</v>
          </cell>
          <cell r="C166">
            <v>143956111</v>
          </cell>
          <cell r="D166">
            <v>0</v>
          </cell>
          <cell r="E166">
            <v>0</v>
          </cell>
          <cell r="F166">
            <v>143956111</v>
          </cell>
        </row>
        <row r="167">
          <cell r="A167" t="str">
            <v>0.11.1.20.111.1.04.003.99</v>
          </cell>
          <cell r="B167" t="str">
            <v>Cheques para Compensar - Horario Extendido</v>
          </cell>
          <cell r="C167">
            <v>143956111</v>
          </cell>
          <cell r="D167">
            <v>0</v>
          </cell>
          <cell r="E167">
            <v>0</v>
          </cell>
          <cell r="F167">
            <v>143956111</v>
          </cell>
        </row>
        <row r="168">
          <cell r="A168" t="str">
            <v>0.11.0.80.000.0.00.000.00</v>
          </cell>
          <cell r="B168" t="str">
            <v>Deudores por Productos Financieros Devengados</v>
          </cell>
          <cell r="C168">
            <v>41121164</v>
          </cell>
          <cell r="D168">
            <v>0</v>
          </cell>
          <cell r="E168">
            <v>0</v>
          </cell>
          <cell r="F168">
            <v>41121164</v>
          </cell>
        </row>
        <row r="169">
          <cell r="A169" t="str">
            <v>0.11.0.80.119.0.00.000.00</v>
          </cell>
          <cell r="B169" t="str">
            <v>Deudores por Productos Financieros Devengados</v>
          </cell>
          <cell r="C169">
            <v>41121164</v>
          </cell>
          <cell r="D169">
            <v>0</v>
          </cell>
          <cell r="E169">
            <v>0</v>
          </cell>
          <cell r="F169">
            <v>41121164</v>
          </cell>
        </row>
        <row r="170">
          <cell r="A170" t="str">
            <v>0.11.0.80.119.0.82.000.00</v>
          </cell>
          <cell r="B170" t="str">
            <v>Residentes</v>
          </cell>
          <cell r="C170">
            <v>41121164</v>
          </cell>
          <cell r="D170">
            <v>0</v>
          </cell>
          <cell r="E170">
            <v>0</v>
          </cell>
          <cell r="F170">
            <v>41121164</v>
          </cell>
        </row>
        <row r="171">
          <cell r="A171" t="str">
            <v>0.11.0.80.119.0.82.034.99</v>
          </cell>
          <cell r="B171" t="str">
            <v>Residentes</v>
          </cell>
          <cell r="C171">
            <v>41121164</v>
          </cell>
          <cell r="D171">
            <v>0</v>
          </cell>
          <cell r="E171">
            <v>0</v>
          </cell>
          <cell r="F171">
            <v>41121164</v>
          </cell>
        </row>
        <row r="172">
          <cell r="A172" t="str">
            <v>0.11.1.80.119.1.82.034.99</v>
          </cell>
          <cell r="B172" t="str">
            <v>Intereses Sobre Depositos por Operaciones Monetarias</v>
          </cell>
          <cell r="C172">
            <v>41121164</v>
          </cell>
          <cell r="D172">
            <v>0</v>
          </cell>
          <cell r="E172">
            <v>0</v>
          </cell>
          <cell r="F172">
            <v>41121164</v>
          </cell>
        </row>
        <row r="173">
          <cell r="A173" t="str">
            <v>0.11.0.90.000.0.00.000.00</v>
          </cell>
          <cell r="B173" t="str">
            <v>(Previsiones)</v>
          </cell>
          <cell r="C173">
            <v>-499265</v>
          </cell>
          <cell r="D173">
            <v>-2979.3</v>
          </cell>
          <cell r="E173">
            <v>-22042738</v>
          </cell>
          <cell r="F173">
            <v>-22542003</v>
          </cell>
        </row>
        <row r="174">
          <cell r="A174" t="str">
            <v>0.11.0.90.121.0.00.000.00</v>
          </cell>
          <cell r="B174" t="str">
            <v>(Previsiones por Partidas Pendientes de Conciliaci</v>
          </cell>
          <cell r="C174">
            <v>-499265</v>
          </cell>
          <cell r="D174">
            <v>-2979.3</v>
          </cell>
          <cell r="E174">
            <v>-22042738</v>
          </cell>
          <cell r="F174">
            <v>-22542003</v>
          </cell>
        </row>
        <row r="175">
          <cell r="A175" t="str">
            <v>0.11.0.90.121.0.92.000.00</v>
          </cell>
          <cell r="B175" t="str">
            <v>Residentes</v>
          </cell>
          <cell r="C175">
            <v>-499265</v>
          </cell>
          <cell r="D175">
            <v>0</v>
          </cell>
          <cell r="E175">
            <v>0</v>
          </cell>
          <cell r="F175">
            <v>-499265</v>
          </cell>
        </row>
        <row r="176">
          <cell r="A176" t="str">
            <v>0.11.0.90.121.0.92.001.99</v>
          </cell>
          <cell r="B176" t="str">
            <v>Residentes</v>
          </cell>
          <cell r="C176">
            <v>-499265</v>
          </cell>
          <cell r="D176">
            <v>0</v>
          </cell>
          <cell r="E176">
            <v>0</v>
          </cell>
          <cell r="F176">
            <v>-499265</v>
          </cell>
        </row>
        <row r="177">
          <cell r="A177" t="str">
            <v>0.11.1.90.121.1.92.001.99</v>
          </cell>
          <cell r="B177" t="str">
            <v>(Previsiones p/Partidas Pendient.D/Conciliacion)</v>
          </cell>
          <cell r="C177">
            <v>-499265</v>
          </cell>
          <cell r="D177">
            <v>0</v>
          </cell>
          <cell r="E177">
            <v>0</v>
          </cell>
          <cell r="F177">
            <v>-499265</v>
          </cell>
        </row>
        <row r="178">
          <cell r="A178" t="str">
            <v>0.11.0.90.121.0.93.000.00</v>
          </cell>
          <cell r="B178" t="str">
            <v>No Residentes</v>
          </cell>
          <cell r="C178">
            <v>0</v>
          </cell>
          <cell r="D178">
            <v>-2979.3</v>
          </cell>
          <cell r="E178">
            <v>-22042738</v>
          </cell>
          <cell r="F178">
            <v>-22042738</v>
          </cell>
        </row>
        <row r="179">
          <cell r="A179" t="str">
            <v>0.11.0.90.121.0.93.001.05</v>
          </cell>
          <cell r="B179" t="str">
            <v>No Residentes</v>
          </cell>
          <cell r="C179">
            <v>0</v>
          </cell>
          <cell r="D179">
            <v>-2979.3</v>
          </cell>
          <cell r="E179">
            <v>-22042738</v>
          </cell>
          <cell r="F179">
            <v>-22042738</v>
          </cell>
        </row>
        <row r="180">
          <cell r="A180" t="str">
            <v>0.11.1.90.121.1.93.001.05</v>
          </cell>
          <cell r="B180" t="str">
            <v>Previsiones s/Partidas Pendientes en Conciliacion</v>
          </cell>
          <cell r="C180">
            <v>0</v>
          </cell>
          <cell r="D180">
            <v>-2979.3</v>
          </cell>
          <cell r="E180">
            <v>-22042738</v>
          </cell>
          <cell r="F180">
            <v>-22042738</v>
          </cell>
        </row>
        <row r="181">
          <cell r="A181" t="str">
            <v>0.12.0.00.000.0.00.000.00</v>
          </cell>
          <cell r="B181" t="str">
            <v>Valores Publicos y Privados</v>
          </cell>
          <cell r="C181">
            <v>475025655020</v>
          </cell>
          <cell r="D181">
            <v>0</v>
          </cell>
          <cell r="E181">
            <v>0</v>
          </cell>
          <cell r="F181">
            <v>475025655020</v>
          </cell>
        </row>
        <row r="182">
          <cell r="A182" t="str">
            <v>0.12.0.10.000.0.00.000.00</v>
          </cell>
          <cell r="B182" t="str">
            <v>Valores Publicos</v>
          </cell>
          <cell r="C182">
            <v>461745630775</v>
          </cell>
          <cell r="D182">
            <v>0</v>
          </cell>
          <cell r="E182">
            <v>0</v>
          </cell>
          <cell r="F182">
            <v>461745630775</v>
          </cell>
        </row>
        <row r="183">
          <cell r="A183" t="str">
            <v>0.12.0.10.123.0.00.000.00</v>
          </cell>
          <cell r="B183" t="str">
            <v>Valores Publicos Nacionales</v>
          </cell>
          <cell r="C183">
            <v>461745630775</v>
          </cell>
          <cell r="D183">
            <v>0</v>
          </cell>
          <cell r="E183">
            <v>0</v>
          </cell>
          <cell r="F183">
            <v>461745630775</v>
          </cell>
        </row>
        <row r="184">
          <cell r="A184" t="str">
            <v>0.12.0.10.123.0.02.000.00</v>
          </cell>
          <cell r="B184" t="str">
            <v>Valores Publicos Emitidos por el Gobierno Central</v>
          </cell>
          <cell r="C184">
            <v>114995000000</v>
          </cell>
          <cell r="D184">
            <v>0</v>
          </cell>
          <cell r="E184">
            <v>0</v>
          </cell>
          <cell r="F184">
            <v>114995000000</v>
          </cell>
        </row>
        <row r="185">
          <cell r="A185" t="str">
            <v>0.12.0.10.123.0.02.003.99</v>
          </cell>
          <cell r="B185" t="str">
            <v>Valores Publicos Emitidos por el Gobierno Central</v>
          </cell>
          <cell r="C185">
            <v>137395000000</v>
          </cell>
          <cell r="D185">
            <v>0</v>
          </cell>
          <cell r="E185">
            <v>0</v>
          </cell>
          <cell r="F185">
            <v>137395000000</v>
          </cell>
        </row>
        <row r="186">
          <cell r="A186" t="str">
            <v>0.12.8.10.123.8.02.003.99</v>
          </cell>
          <cell r="B186" t="str">
            <v>Bonos del Tesoro Nacional - Gs.</v>
          </cell>
          <cell r="C186">
            <v>137395000000</v>
          </cell>
          <cell r="D186">
            <v>0</v>
          </cell>
          <cell r="E186">
            <v>0</v>
          </cell>
          <cell r="F186">
            <v>137395000000</v>
          </cell>
        </row>
        <row r="187">
          <cell r="A187" t="str">
            <v>0.12.0.10.123.0.02.004.99</v>
          </cell>
          <cell r="B187" t="str">
            <v>Valores Publicos Emitidos por el Gobierno Central</v>
          </cell>
          <cell r="C187">
            <v>-22400000000</v>
          </cell>
          <cell r="D187">
            <v>0</v>
          </cell>
          <cell r="E187">
            <v>0</v>
          </cell>
          <cell r="F187">
            <v>-22400000000</v>
          </cell>
        </row>
        <row r="188">
          <cell r="A188" t="str">
            <v>0.12.8.10.123.8.02.004.99</v>
          </cell>
          <cell r="B188" t="str">
            <v>Bonos del Tesoro Nacional - Gs</v>
          </cell>
          <cell r="C188">
            <v>-22400000000</v>
          </cell>
          <cell r="D188">
            <v>0</v>
          </cell>
          <cell r="E188">
            <v>0</v>
          </cell>
          <cell r="F188">
            <v>-22400000000</v>
          </cell>
        </row>
        <row r="189">
          <cell r="A189" t="str">
            <v>0.12.0.10.123.0.08.000.00</v>
          </cell>
          <cell r="B189" t="str">
            <v>Cuentas Representativas de Letras de Regulacion Mo</v>
          </cell>
          <cell r="C189">
            <v>301750630775</v>
          </cell>
          <cell r="D189">
            <v>0</v>
          </cell>
          <cell r="E189">
            <v>0</v>
          </cell>
          <cell r="F189">
            <v>301750630775</v>
          </cell>
        </row>
        <row r="190">
          <cell r="A190" t="str">
            <v>0.12.0.10.123.0.08.001.99</v>
          </cell>
          <cell r="B190" t="str">
            <v>Cuentas Representativas de Letras de Regulacion Mo</v>
          </cell>
          <cell r="C190">
            <v>228750630775</v>
          </cell>
          <cell r="D190">
            <v>0</v>
          </cell>
          <cell r="E190">
            <v>0</v>
          </cell>
          <cell r="F190">
            <v>228750630775</v>
          </cell>
        </row>
        <row r="191">
          <cell r="A191" t="str">
            <v>0.12.6.10.123.6.08.001.99</v>
          </cell>
          <cell r="B191" t="str">
            <v>Letras de Regulacion Monetaria-Hasta 1 Ano</v>
          </cell>
          <cell r="C191">
            <v>9221617189</v>
          </cell>
          <cell r="D191">
            <v>0</v>
          </cell>
          <cell r="E191">
            <v>0</v>
          </cell>
          <cell r="F191">
            <v>9221617189</v>
          </cell>
        </row>
        <row r="192">
          <cell r="A192" t="str">
            <v>0.12.7.10.123.7.08.001.99</v>
          </cell>
          <cell r="B192" t="str">
            <v>Letras de Regulacion Monetaria-Hasta 3 Anos</v>
          </cell>
          <cell r="C192">
            <v>219529013586</v>
          </cell>
          <cell r="D192">
            <v>0</v>
          </cell>
          <cell r="E192">
            <v>0</v>
          </cell>
          <cell r="F192">
            <v>219529013586</v>
          </cell>
        </row>
        <row r="193">
          <cell r="A193" t="str">
            <v>0.12.0.10.123.0.08.901.99</v>
          </cell>
          <cell r="B193" t="str">
            <v>Cuentas Representativas de Letras de Regulacion Mo</v>
          </cell>
          <cell r="C193">
            <v>73000000000</v>
          </cell>
          <cell r="D193">
            <v>0</v>
          </cell>
          <cell r="E193">
            <v>0</v>
          </cell>
          <cell r="F193">
            <v>73000000000</v>
          </cell>
        </row>
        <row r="194">
          <cell r="A194" t="str">
            <v>0.12.2.10.123.2.08.901.99</v>
          </cell>
          <cell r="B194" t="str">
            <v>Letras de Regul. Monet. - c/ Pacto de Venta</v>
          </cell>
          <cell r="C194">
            <v>73000000000</v>
          </cell>
          <cell r="D194">
            <v>0</v>
          </cell>
          <cell r="E194">
            <v>0</v>
          </cell>
          <cell r="F194">
            <v>73000000000</v>
          </cell>
        </row>
        <row r="195">
          <cell r="A195" t="str">
            <v>0.12.0.10.123.0.16.000.00</v>
          </cell>
          <cell r="B195" t="str">
            <v>Agencia Financiera de Desarrollo</v>
          </cell>
          <cell r="C195">
            <v>45000000000</v>
          </cell>
          <cell r="D195">
            <v>0</v>
          </cell>
          <cell r="E195">
            <v>0</v>
          </cell>
          <cell r="F195">
            <v>45000000000</v>
          </cell>
        </row>
        <row r="196">
          <cell r="A196" t="str">
            <v>0.12.0.10.123.0.16.001.99</v>
          </cell>
          <cell r="B196" t="str">
            <v>Agencia Financiera de Desarrollo</v>
          </cell>
          <cell r="C196">
            <v>45000000000</v>
          </cell>
          <cell r="D196">
            <v>0</v>
          </cell>
          <cell r="E196">
            <v>0</v>
          </cell>
          <cell r="F196">
            <v>45000000000</v>
          </cell>
        </row>
        <row r="197">
          <cell r="A197" t="str">
            <v>0.12.8.10.123.8.16.001.99</v>
          </cell>
          <cell r="B197" t="str">
            <v>Agencia Financiera de Desarrollo</v>
          </cell>
          <cell r="C197">
            <v>45000000000</v>
          </cell>
          <cell r="D197">
            <v>0</v>
          </cell>
          <cell r="E197">
            <v>0</v>
          </cell>
          <cell r="F197">
            <v>45000000000</v>
          </cell>
        </row>
        <row r="198">
          <cell r="A198" t="str">
            <v>0.12.0.80.000.0.00.000.00</v>
          </cell>
          <cell r="B198" t="str">
            <v>Rentas de Valores Mobiliarios Devengados</v>
          </cell>
          <cell r="C198">
            <v>13280024245</v>
          </cell>
          <cell r="D198">
            <v>0</v>
          </cell>
          <cell r="E198">
            <v>0</v>
          </cell>
          <cell r="F198">
            <v>13280024245</v>
          </cell>
        </row>
        <row r="199">
          <cell r="A199" t="str">
            <v>0.12.0.80.127.0.00.000.00</v>
          </cell>
          <cell r="B199" t="str">
            <v>Rentas de Valores Mobiliarios Publicos</v>
          </cell>
          <cell r="C199">
            <v>13280024245</v>
          </cell>
          <cell r="D199">
            <v>0</v>
          </cell>
          <cell r="E199">
            <v>0</v>
          </cell>
          <cell r="F199">
            <v>13280024245</v>
          </cell>
        </row>
        <row r="200">
          <cell r="A200" t="str">
            <v>0.12.0.80.127.0.82.000.00</v>
          </cell>
          <cell r="B200" t="str">
            <v>Rentas Documentadas - Nacionales</v>
          </cell>
          <cell r="C200">
            <v>133740854978</v>
          </cell>
          <cell r="D200">
            <v>0</v>
          </cell>
          <cell r="E200">
            <v>0</v>
          </cell>
          <cell r="F200">
            <v>133740854978</v>
          </cell>
        </row>
        <row r="201">
          <cell r="A201" t="str">
            <v>0.12.0.80.127.0.82.001.99</v>
          </cell>
          <cell r="B201" t="str">
            <v>Rentas Documentadas - Nacionales</v>
          </cell>
          <cell r="C201">
            <v>23009369225</v>
          </cell>
          <cell r="D201">
            <v>0</v>
          </cell>
          <cell r="E201">
            <v>0</v>
          </cell>
          <cell r="F201">
            <v>23009369225</v>
          </cell>
        </row>
        <row r="202">
          <cell r="A202" t="str">
            <v>0.12.6.80.127.6.82.001.99</v>
          </cell>
          <cell r="B202" t="str">
            <v>Letras de Regulacion Monetaria-Hasta 1 Ano</v>
          </cell>
          <cell r="C202">
            <v>778382811</v>
          </cell>
          <cell r="D202">
            <v>0</v>
          </cell>
          <cell r="E202">
            <v>0</v>
          </cell>
          <cell r="F202">
            <v>778382811</v>
          </cell>
        </row>
        <row r="203">
          <cell r="A203" t="str">
            <v>0.12.7.80.127.7.82.001.99</v>
          </cell>
          <cell r="B203" t="str">
            <v>Letras de Regulacion Monetaria-Hasta 3 Anos</v>
          </cell>
          <cell r="C203">
            <v>22230986414</v>
          </cell>
          <cell r="D203">
            <v>0</v>
          </cell>
          <cell r="E203">
            <v>0</v>
          </cell>
          <cell r="F203">
            <v>22230986414</v>
          </cell>
        </row>
        <row r="204">
          <cell r="A204" t="str">
            <v>0.12.0.80.127.0.82.003.99</v>
          </cell>
          <cell r="B204" t="str">
            <v>Rentas Documentadas - Nacionales</v>
          </cell>
          <cell r="C204">
            <v>101638020000</v>
          </cell>
          <cell r="D204">
            <v>0</v>
          </cell>
          <cell r="E204">
            <v>0</v>
          </cell>
          <cell r="F204">
            <v>101638020000</v>
          </cell>
        </row>
        <row r="205">
          <cell r="A205" t="str">
            <v>0.12.8.80.127.8.82.003.99</v>
          </cell>
          <cell r="B205" t="str">
            <v>Bonos del Tesoro Nacional-Gs.-Mas de 3 Anos</v>
          </cell>
          <cell r="C205">
            <v>101638020000</v>
          </cell>
          <cell r="D205">
            <v>0</v>
          </cell>
          <cell r="E205">
            <v>0</v>
          </cell>
          <cell r="F205">
            <v>101638020000</v>
          </cell>
        </row>
        <row r="206">
          <cell r="A206" t="str">
            <v>0.12.0.80.127.0.82.006.99</v>
          </cell>
          <cell r="B206" t="str">
            <v>Rentas Documentadas - Nacionales</v>
          </cell>
          <cell r="C206">
            <v>9093465753</v>
          </cell>
          <cell r="D206">
            <v>0</v>
          </cell>
          <cell r="E206">
            <v>0</v>
          </cell>
          <cell r="F206">
            <v>9093465753</v>
          </cell>
        </row>
        <row r="207">
          <cell r="A207" t="str">
            <v>0.12.8.80.127.8.82.006.99</v>
          </cell>
          <cell r="B207" t="str">
            <v>Bonos de la Afd-Gs.-Mas de 3 Anos</v>
          </cell>
          <cell r="C207">
            <v>9093465753</v>
          </cell>
          <cell r="D207">
            <v>0</v>
          </cell>
          <cell r="E207">
            <v>0</v>
          </cell>
          <cell r="F207">
            <v>9093465753</v>
          </cell>
        </row>
        <row r="208">
          <cell r="A208" t="str">
            <v>0.12.0.80.127.0.92.000.00</v>
          </cell>
          <cell r="B208" t="str">
            <v>(Rentas Documentadas a Devengar - Nacionales</v>
          </cell>
          <cell r="C208">
            <v>-120460830733</v>
          </cell>
          <cell r="D208">
            <v>0</v>
          </cell>
          <cell r="E208">
            <v>0</v>
          </cell>
          <cell r="F208">
            <v>-120460830733</v>
          </cell>
        </row>
        <row r="209">
          <cell r="A209" t="str">
            <v>0.12.0.80.127.0.92.001.99</v>
          </cell>
          <cell r="B209" t="str">
            <v>(Rentas Documentadas a Devengar - Nacionales</v>
          </cell>
          <cell r="C209">
            <v>-12519368658</v>
          </cell>
          <cell r="D209">
            <v>0</v>
          </cell>
          <cell r="E209">
            <v>0</v>
          </cell>
          <cell r="F209">
            <v>-12519368658</v>
          </cell>
        </row>
        <row r="210">
          <cell r="A210" t="str">
            <v>0.12.6.80.127.6.92.001.99</v>
          </cell>
          <cell r="B210" t="str">
            <v>Letras de Regulacion Monetaria-Hasta 1 Ano</v>
          </cell>
          <cell r="C210">
            <v>-128640299</v>
          </cell>
          <cell r="D210">
            <v>0</v>
          </cell>
          <cell r="E210">
            <v>0</v>
          </cell>
          <cell r="F210">
            <v>-128640299</v>
          </cell>
        </row>
        <row r="211">
          <cell r="A211" t="str">
            <v>0.12.7.80.127.7.92.001.99</v>
          </cell>
          <cell r="B211" t="str">
            <v>Letras de Regulacion Monetaria-Hasta 3 Anos</v>
          </cell>
          <cell r="C211">
            <v>-12390728359</v>
          </cell>
          <cell r="D211">
            <v>0</v>
          </cell>
          <cell r="E211">
            <v>0</v>
          </cell>
          <cell r="F211">
            <v>-12390728359</v>
          </cell>
        </row>
        <row r="212">
          <cell r="A212" t="str">
            <v>0.12.0.80.127.0.92.003.99</v>
          </cell>
          <cell r="B212" t="str">
            <v>(Rentas Documentadas a Devengar - Nacionales</v>
          </cell>
          <cell r="C212">
            <v>-99801841026</v>
          </cell>
          <cell r="D212">
            <v>0</v>
          </cell>
          <cell r="E212">
            <v>0</v>
          </cell>
          <cell r="F212">
            <v>-99801841026</v>
          </cell>
        </row>
        <row r="213">
          <cell r="A213" t="str">
            <v>0.12.8.80.127.8.92.003.99</v>
          </cell>
          <cell r="B213" t="str">
            <v>Bonos del Tesoro Nacional-Gs.-Mas de 3 Anos</v>
          </cell>
          <cell r="C213">
            <v>-99801841026</v>
          </cell>
          <cell r="D213">
            <v>0</v>
          </cell>
          <cell r="E213">
            <v>0</v>
          </cell>
          <cell r="F213">
            <v>-99801841026</v>
          </cell>
        </row>
        <row r="214">
          <cell r="A214" t="str">
            <v>0.12.0.80.127.0.92.006.99</v>
          </cell>
          <cell r="B214" t="str">
            <v>(Rentas Documentadas a Devengar - Nacionales</v>
          </cell>
          <cell r="C214">
            <v>-8139621049</v>
          </cell>
          <cell r="D214">
            <v>0</v>
          </cell>
          <cell r="E214">
            <v>0</v>
          </cell>
          <cell r="F214">
            <v>-8139621049</v>
          </cell>
        </row>
        <row r="215">
          <cell r="A215" t="str">
            <v>0.12.8.80.127.8.92.006.99</v>
          </cell>
          <cell r="B215" t="str">
            <v>Bonos de la Afd-Gs.-Mas de 3 Anos</v>
          </cell>
          <cell r="C215">
            <v>-8139621049</v>
          </cell>
          <cell r="D215">
            <v>0</v>
          </cell>
          <cell r="E215">
            <v>0</v>
          </cell>
          <cell r="F215">
            <v>-8139621049</v>
          </cell>
        </row>
        <row r="216">
          <cell r="A216" t="str">
            <v>0.13.0.00.000.0.00.000.00</v>
          </cell>
          <cell r="B216" t="str">
            <v>Creditos Vigentes por Intermediacion Financiera -</v>
          </cell>
          <cell r="C216">
            <v>318198480239</v>
          </cell>
          <cell r="D216">
            <v>30383545.18</v>
          </cell>
          <cell r="E216">
            <v>224796608875</v>
          </cell>
          <cell r="F216">
            <v>542995089114</v>
          </cell>
        </row>
        <row r="217">
          <cell r="A217" t="str">
            <v>0.13.0.10.000.0.00.000.00</v>
          </cell>
          <cell r="B217" t="str">
            <v>Colocaciones</v>
          </cell>
          <cell r="C217">
            <v>186624070792</v>
          </cell>
          <cell r="D217">
            <v>24964073.859999999</v>
          </cell>
          <cell r="E217">
            <v>184699945783</v>
          </cell>
          <cell r="F217">
            <v>371324016575</v>
          </cell>
        </row>
        <row r="218">
          <cell r="A218" t="str">
            <v>0.13.0.10.131.0.00.000.00</v>
          </cell>
          <cell r="B218" t="str">
            <v>Otras Instituciones Financieras a Plazo Fijo No Re</v>
          </cell>
          <cell r="C218">
            <v>186624070792</v>
          </cell>
          <cell r="D218">
            <v>21752420</v>
          </cell>
          <cell r="E218">
            <v>160938107185</v>
          </cell>
          <cell r="F218">
            <v>347562177977</v>
          </cell>
        </row>
        <row r="219">
          <cell r="A219" t="str">
            <v>0.13.0.10.131.0.04.000.00</v>
          </cell>
          <cell r="B219" t="str">
            <v>Bancos Privados del Pais</v>
          </cell>
          <cell r="C219">
            <v>77501000000</v>
          </cell>
          <cell r="D219">
            <v>8887000</v>
          </cell>
          <cell r="E219">
            <v>65751624810</v>
          </cell>
          <cell r="F219">
            <v>143252624810</v>
          </cell>
        </row>
        <row r="220">
          <cell r="A220" t="str">
            <v>0.13.0.10.131.0.04.003.05</v>
          </cell>
          <cell r="B220" t="str">
            <v>Bancos Privados del Pais</v>
          </cell>
          <cell r="C220">
            <v>0</v>
          </cell>
          <cell r="D220">
            <v>13887000</v>
          </cell>
          <cell r="E220">
            <v>102744774810</v>
          </cell>
          <cell r="F220">
            <v>102744774810</v>
          </cell>
        </row>
        <row r="221">
          <cell r="A221" t="str">
            <v>0.13.7.10.131.7.04.003.05</v>
          </cell>
          <cell r="B221" t="str">
            <v>Cda Mercado Primario Bancos Privados del Pais</v>
          </cell>
          <cell r="C221">
            <v>0</v>
          </cell>
          <cell r="D221">
            <v>8700000</v>
          </cell>
          <cell r="E221">
            <v>64368081000</v>
          </cell>
          <cell r="F221">
            <v>64368081000</v>
          </cell>
        </row>
        <row r="222">
          <cell r="A222" t="str">
            <v>0.13.8.10.131.8.04.003.05</v>
          </cell>
          <cell r="B222" t="str">
            <v>Cda Mercado Primario Bancos Privados del Pais</v>
          </cell>
          <cell r="C222">
            <v>0</v>
          </cell>
          <cell r="D222">
            <v>5187000</v>
          </cell>
          <cell r="E222">
            <v>38376693810</v>
          </cell>
          <cell r="F222">
            <v>38376693810</v>
          </cell>
        </row>
        <row r="223">
          <cell r="A223" t="str">
            <v>0.13.0.10.131.0.04.003.99</v>
          </cell>
          <cell r="B223" t="str">
            <v>Bancos Privados del Pais</v>
          </cell>
          <cell r="C223">
            <v>124101000000</v>
          </cell>
          <cell r="D223">
            <v>0</v>
          </cell>
          <cell r="E223">
            <v>0</v>
          </cell>
          <cell r="F223">
            <v>124101000000</v>
          </cell>
        </row>
        <row r="224">
          <cell r="A224" t="str">
            <v>0.13.5.10.131.5.04.003.99</v>
          </cell>
          <cell r="B224" t="str">
            <v>Cda Mercado Primario Bancos del Pais</v>
          </cell>
          <cell r="C224">
            <v>7100000000</v>
          </cell>
          <cell r="D224">
            <v>0</v>
          </cell>
          <cell r="E224">
            <v>0</v>
          </cell>
          <cell r="F224">
            <v>7100000000</v>
          </cell>
        </row>
        <row r="225">
          <cell r="A225" t="str">
            <v>0.13.6.10.131.6.04.003.99</v>
          </cell>
          <cell r="B225" t="str">
            <v>Cda Mercado Primario Bancos del Pais</v>
          </cell>
          <cell r="C225">
            <v>3000000000</v>
          </cell>
          <cell r="D225">
            <v>0</v>
          </cell>
          <cell r="E225">
            <v>0</v>
          </cell>
          <cell r="F225">
            <v>3000000000</v>
          </cell>
        </row>
        <row r="226">
          <cell r="A226" t="str">
            <v>0.13.7.10.131.7.04.003.99</v>
          </cell>
          <cell r="B226" t="str">
            <v>Cda Mercado Primario Bancos del Pais</v>
          </cell>
          <cell r="C226">
            <v>32500000000</v>
          </cell>
          <cell r="D226">
            <v>0</v>
          </cell>
          <cell r="E226">
            <v>0</v>
          </cell>
          <cell r="F226">
            <v>32500000000</v>
          </cell>
        </row>
        <row r="227">
          <cell r="A227" t="str">
            <v>0.13.8.10.131.8.04.003.99</v>
          </cell>
          <cell r="B227" t="str">
            <v>Cda Mercado Primario Bancos del Pais</v>
          </cell>
          <cell r="C227">
            <v>81501000000</v>
          </cell>
          <cell r="D227">
            <v>0</v>
          </cell>
          <cell r="E227">
            <v>0</v>
          </cell>
          <cell r="F227">
            <v>81501000000</v>
          </cell>
        </row>
        <row r="228">
          <cell r="A228" t="str">
            <v>0.13.0.10.131.0.04.099.05</v>
          </cell>
          <cell r="B228" t="str">
            <v>Bancos Privados del Pais</v>
          </cell>
          <cell r="C228">
            <v>0</v>
          </cell>
          <cell r="D228">
            <v>-5000000</v>
          </cell>
          <cell r="E228">
            <v>-36993150000</v>
          </cell>
          <cell r="F228">
            <v>-36993150000</v>
          </cell>
        </row>
        <row r="229">
          <cell r="A229" t="str">
            <v>0.13.7.10.131.7.04.099.05</v>
          </cell>
          <cell r="B229" t="str">
            <v>Cda Mercado Primario Bancos del Pais</v>
          </cell>
          <cell r="C229">
            <v>0</v>
          </cell>
          <cell r="D229">
            <v>-5000000</v>
          </cell>
          <cell r="E229">
            <v>-36993150000</v>
          </cell>
          <cell r="F229">
            <v>-36993150000</v>
          </cell>
        </row>
        <row r="230">
          <cell r="A230" t="str">
            <v>0.13.0.10.131.0.04.099.99</v>
          </cell>
          <cell r="B230" t="str">
            <v>Bancos Privados del Pais</v>
          </cell>
          <cell r="C230">
            <v>-46600000000</v>
          </cell>
          <cell r="D230">
            <v>0</v>
          </cell>
          <cell r="E230">
            <v>0</v>
          </cell>
          <cell r="F230">
            <v>-46600000000</v>
          </cell>
        </row>
        <row r="231">
          <cell r="A231" t="str">
            <v>0.13.7.10.131.7.04.099.99</v>
          </cell>
          <cell r="B231" t="str">
            <v>Cda Mercado Primario Bancos del Pais</v>
          </cell>
          <cell r="C231">
            <v>-25600000000</v>
          </cell>
          <cell r="D231">
            <v>0</v>
          </cell>
          <cell r="E231">
            <v>0</v>
          </cell>
          <cell r="F231">
            <v>-25600000000</v>
          </cell>
        </row>
        <row r="232">
          <cell r="A232" t="str">
            <v>0.13.8.10.131.8.04.099.99</v>
          </cell>
          <cell r="B232" t="str">
            <v>Cda Mercado Primario Bancos del Pais</v>
          </cell>
          <cell r="C232">
            <v>-21000000000</v>
          </cell>
          <cell r="D232">
            <v>0</v>
          </cell>
          <cell r="E232">
            <v>0</v>
          </cell>
          <cell r="F232">
            <v>-21000000000</v>
          </cell>
        </row>
        <row r="233">
          <cell r="A233" t="str">
            <v>0.13.0.10.131.0.06.000.00</v>
          </cell>
          <cell r="B233" t="str">
            <v>Empresas Financieras del Pais</v>
          </cell>
          <cell r="C233">
            <v>0</v>
          </cell>
          <cell r="D233">
            <v>1000000</v>
          </cell>
          <cell r="E233">
            <v>7398630000</v>
          </cell>
          <cell r="F233">
            <v>7398630000</v>
          </cell>
        </row>
        <row r="234">
          <cell r="A234" t="str">
            <v>0.13.0.10.131.0.06.112.05</v>
          </cell>
          <cell r="B234" t="str">
            <v>Empresas Financieras del Pais</v>
          </cell>
          <cell r="C234">
            <v>0</v>
          </cell>
          <cell r="D234">
            <v>1000000</v>
          </cell>
          <cell r="E234">
            <v>7398630000</v>
          </cell>
          <cell r="F234">
            <v>7398630000</v>
          </cell>
        </row>
        <row r="235">
          <cell r="A235" t="str">
            <v>0.13.4.10.131.4.06.112.05</v>
          </cell>
          <cell r="B235" t="str">
            <v>Empresas Financieras del Pais</v>
          </cell>
          <cell r="C235">
            <v>0</v>
          </cell>
          <cell r="D235">
            <v>1000000</v>
          </cell>
          <cell r="E235">
            <v>7398630000</v>
          </cell>
          <cell r="F235">
            <v>7398630000</v>
          </cell>
        </row>
        <row r="236">
          <cell r="A236" t="str">
            <v>0.13.0.10.131.0.12.000.00</v>
          </cell>
          <cell r="B236" t="str">
            <v>Cooperativas de Ahorro y Credito</v>
          </cell>
          <cell r="C236">
            <v>1466666667</v>
          </cell>
          <cell r="D236">
            <v>0</v>
          </cell>
          <cell r="E236">
            <v>0</v>
          </cell>
          <cell r="F236">
            <v>1466666667</v>
          </cell>
        </row>
        <row r="237">
          <cell r="A237" t="str">
            <v>0.13.0.10.131.0.12.112.99</v>
          </cell>
          <cell r="B237" t="str">
            <v>Cooperativas de Ahorro y Credito</v>
          </cell>
          <cell r="C237">
            <v>1466666667</v>
          </cell>
          <cell r="D237">
            <v>0</v>
          </cell>
          <cell r="E237">
            <v>0</v>
          </cell>
          <cell r="F237">
            <v>1466666667</v>
          </cell>
        </row>
        <row r="238">
          <cell r="A238" t="str">
            <v>0.13.7.10.131.7.12.112.99</v>
          </cell>
          <cell r="B238" t="str">
            <v>Cooperativas de Ahorro y Credito</v>
          </cell>
          <cell r="C238">
            <v>1466666667</v>
          </cell>
          <cell r="D238">
            <v>0</v>
          </cell>
          <cell r="E238">
            <v>0</v>
          </cell>
          <cell r="F238">
            <v>1466666667</v>
          </cell>
        </row>
        <row r="239">
          <cell r="A239" t="str">
            <v>0.13.0.10.131.0.24.000.00</v>
          </cell>
          <cell r="B239" t="str">
            <v>Cooperativas de Produccion</v>
          </cell>
          <cell r="C239">
            <v>23000000000</v>
          </cell>
          <cell r="D239">
            <v>4700000</v>
          </cell>
          <cell r="E239">
            <v>34773561000</v>
          </cell>
          <cell r="F239">
            <v>57773561000</v>
          </cell>
        </row>
        <row r="240">
          <cell r="A240" t="str">
            <v>0.13.0.10.131.0.24.112.05</v>
          </cell>
          <cell r="B240" t="str">
            <v>Cooperativas de Produccion</v>
          </cell>
          <cell r="C240">
            <v>0</v>
          </cell>
          <cell r="D240">
            <v>4700000</v>
          </cell>
          <cell r="E240">
            <v>34773561000</v>
          </cell>
          <cell r="F240">
            <v>34773561000</v>
          </cell>
        </row>
        <row r="241">
          <cell r="A241" t="str">
            <v>0.13.6.10.131.6.24.112.05</v>
          </cell>
          <cell r="B241" t="str">
            <v>Cooperativas de Produccion</v>
          </cell>
          <cell r="C241">
            <v>0</v>
          </cell>
          <cell r="D241">
            <v>3600000</v>
          </cell>
          <cell r="E241">
            <v>26635068000</v>
          </cell>
          <cell r="F241">
            <v>26635068000</v>
          </cell>
        </row>
        <row r="242">
          <cell r="A242" t="str">
            <v>0.13.8.10.131.8.24.112.05</v>
          </cell>
          <cell r="B242" t="str">
            <v>Cooperativas de Produccion</v>
          </cell>
          <cell r="C242">
            <v>0</v>
          </cell>
          <cell r="D242">
            <v>1100000</v>
          </cell>
          <cell r="E242">
            <v>8138493000</v>
          </cell>
          <cell r="F242">
            <v>8138493000</v>
          </cell>
        </row>
        <row r="243">
          <cell r="A243" t="str">
            <v>0.13.0.10.131.0.24.112.99</v>
          </cell>
          <cell r="B243" t="str">
            <v>Cooperativas de Produccion</v>
          </cell>
          <cell r="C243">
            <v>23000000000</v>
          </cell>
          <cell r="D243">
            <v>0</v>
          </cell>
          <cell r="E243">
            <v>0</v>
          </cell>
          <cell r="F243">
            <v>23000000000</v>
          </cell>
        </row>
        <row r="244">
          <cell r="A244" t="str">
            <v>0.13.5.10.131.5.24.112.99</v>
          </cell>
          <cell r="B244" t="str">
            <v>Cooperativas de Produccion</v>
          </cell>
          <cell r="C244">
            <v>20000000000</v>
          </cell>
          <cell r="D244">
            <v>0</v>
          </cell>
          <cell r="E244">
            <v>0</v>
          </cell>
          <cell r="F244">
            <v>20000000000</v>
          </cell>
        </row>
        <row r="245">
          <cell r="A245" t="str">
            <v>0.13.8.10.131.8.24.112.99</v>
          </cell>
          <cell r="B245" t="str">
            <v>Cooperativas de Produccion</v>
          </cell>
          <cell r="C245">
            <v>3000000000</v>
          </cell>
          <cell r="D245">
            <v>0</v>
          </cell>
          <cell r="E245">
            <v>0</v>
          </cell>
          <cell r="F245">
            <v>3000000000</v>
          </cell>
        </row>
        <row r="246">
          <cell r="A246" t="str">
            <v>0.13.0.10.131.0.26.000.00</v>
          </cell>
          <cell r="B246" t="str">
            <v>Cooperativas Multiactivas</v>
          </cell>
          <cell r="C246">
            <v>84656404125</v>
          </cell>
          <cell r="D246">
            <v>7165420</v>
          </cell>
          <cell r="E246">
            <v>53014291375</v>
          </cell>
          <cell r="F246">
            <v>137670695500</v>
          </cell>
        </row>
        <row r="247">
          <cell r="A247" t="str">
            <v>0.13.0.10.131.0.26.112.05</v>
          </cell>
          <cell r="B247" t="str">
            <v>Cooperativas Multiactivas</v>
          </cell>
          <cell r="C247">
            <v>0</v>
          </cell>
          <cell r="D247">
            <v>7165420</v>
          </cell>
          <cell r="E247">
            <v>53014291375</v>
          </cell>
          <cell r="F247">
            <v>53014291375</v>
          </cell>
        </row>
        <row r="248">
          <cell r="A248" t="str">
            <v>0.13.3.10.131.3.26.112.05</v>
          </cell>
          <cell r="B248" t="str">
            <v>Cooperativas Multiactivas</v>
          </cell>
          <cell r="C248">
            <v>0</v>
          </cell>
          <cell r="D248">
            <v>6000000</v>
          </cell>
          <cell r="E248">
            <v>44391780000</v>
          </cell>
          <cell r="F248">
            <v>44391780000</v>
          </cell>
        </row>
        <row r="249">
          <cell r="A249" t="str">
            <v>0.13.7.10.131.7.26.112.05</v>
          </cell>
          <cell r="B249" t="str">
            <v>Cooperativas Multiactivas</v>
          </cell>
          <cell r="C249">
            <v>0</v>
          </cell>
          <cell r="D249">
            <v>100000</v>
          </cell>
          <cell r="E249">
            <v>739863000</v>
          </cell>
          <cell r="F249">
            <v>739863000</v>
          </cell>
        </row>
        <row r="250">
          <cell r="A250" t="str">
            <v>0.13.8.10.131.8.26.112.05</v>
          </cell>
          <cell r="B250" t="str">
            <v>Cooperativas Multiactivas</v>
          </cell>
          <cell r="C250">
            <v>0</v>
          </cell>
          <cell r="D250">
            <v>1065420</v>
          </cell>
          <cell r="E250">
            <v>7882648375</v>
          </cell>
          <cell r="F250">
            <v>7882648375</v>
          </cell>
        </row>
        <row r="251">
          <cell r="A251" t="str">
            <v>0.13.0.10.131.0.26.112.99</v>
          </cell>
          <cell r="B251" t="str">
            <v>Cooperativas Multiactivas</v>
          </cell>
          <cell r="C251">
            <v>84656404125</v>
          </cell>
          <cell r="D251">
            <v>0</v>
          </cell>
          <cell r="E251">
            <v>0</v>
          </cell>
          <cell r="F251">
            <v>84656404125</v>
          </cell>
        </row>
        <row r="252">
          <cell r="A252" t="str">
            <v>0.13.5.10.131.5.26.112.99</v>
          </cell>
          <cell r="B252" t="str">
            <v>Cooperativas Multiactivas</v>
          </cell>
          <cell r="C252">
            <v>25000000000</v>
          </cell>
          <cell r="D252">
            <v>0</v>
          </cell>
          <cell r="E252">
            <v>0</v>
          </cell>
          <cell r="F252">
            <v>25000000000</v>
          </cell>
        </row>
        <row r="253">
          <cell r="A253" t="str">
            <v>0.13.6.10.131.6.26.112.99</v>
          </cell>
          <cell r="B253" t="str">
            <v>Cooperativas Multiactivas</v>
          </cell>
          <cell r="C253">
            <v>37900000000</v>
          </cell>
          <cell r="D253">
            <v>0</v>
          </cell>
          <cell r="E253">
            <v>0</v>
          </cell>
          <cell r="F253">
            <v>37900000000</v>
          </cell>
        </row>
        <row r="254">
          <cell r="A254" t="str">
            <v>0.13.7.10.131.7.26.112.99</v>
          </cell>
          <cell r="B254" t="str">
            <v>Cooperativas Multiactivas</v>
          </cell>
          <cell r="C254">
            <v>20006404125</v>
          </cell>
          <cell r="D254">
            <v>0</v>
          </cell>
          <cell r="E254">
            <v>0</v>
          </cell>
          <cell r="F254">
            <v>20006404125</v>
          </cell>
        </row>
        <row r="255">
          <cell r="A255" t="str">
            <v>0.13.8.10.131.8.26.112.99</v>
          </cell>
          <cell r="B255" t="str">
            <v>Cooperativas Multiactivas</v>
          </cell>
          <cell r="C255">
            <v>1750000000</v>
          </cell>
          <cell r="D255">
            <v>0</v>
          </cell>
          <cell r="E255">
            <v>0</v>
          </cell>
          <cell r="F255">
            <v>1750000000</v>
          </cell>
        </row>
        <row r="256">
          <cell r="A256" t="str">
            <v>0.13.0.10.417.0.00.000.00</v>
          </cell>
          <cell r="B256" t="str">
            <v>Renovaciones, Refinanciaciones y Reestructuraciones</v>
          </cell>
          <cell r="C256">
            <v>0</v>
          </cell>
          <cell r="D256">
            <v>135000</v>
          </cell>
          <cell r="E256">
            <v>998815050</v>
          </cell>
          <cell r="F256">
            <v>998815050</v>
          </cell>
        </row>
        <row r="257">
          <cell r="A257" t="str">
            <v>0.13.0.10.417.0.26.000.00</v>
          </cell>
          <cell r="B257" t="str">
            <v>Cooperativas Multiactivas</v>
          </cell>
          <cell r="C257">
            <v>0</v>
          </cell>
          <cell r="D257">
            <v>135000</v>
          </cell>
          <cell r="E257">
            <v>998815050</v>
          </cell>
          <cell r="F257">
            <v>998815050</v>
          </cell>
        </row>
        <row r="258">
          <cell r="A258" t="str">
            <v>0.13.0.10.417.0.26.112.05</v>
          </cell>
          <cell r="B258" t="str">
            <v>Cooperativas Multiactivas</v>
          </cell>
          <cell r="C258">
            <v>0</v>
          </cell>
          <cell r="D258">
            <v>135000</v>
          </cell>
          <cell r="E258">
            <v>998815050</v>
          </cell>
          <cell r="F258">
            <v>998815050</v>
          </cell>
        </row>
        <row r="259">
          <cell r="A259" t="str">
            <v>0.13.6.10.417.6.26.112.05</v>
          </cell>
          <cell r="B259" t="str">
            <v>Renovaciones, Refinanciaciones y Reestructuraciones</v>
          </cell>
          <cell r="C259">
            <v>0</v>
          </cell>
          <cell r="D259">
            <v>135000</v>
          </cell>
          <cell r="E259">
            <v>998815050</v>
          </cell>
          <cell r="F259">
            <v>998815050</v>
          </cell>
        </row>
        <row r="260">
          <cell r="A260" t="str">
            <v>0.13.0.10.419.0.00.000.00</v>
          </cell>
          <cell r="B260" t="str">
            <v>Compra de Cartera</v>
          </cell>
          <cell r="C260">
            <v>0</v>
          </cell>
          <cell r="D260">
            <v>3076653.86</v>
          </cell>
          <cell r="E260">
            <v>22763023548</v>
          </cell>
          <cell r="F260">
            <v>22763023548</v>
          </cell>
        </row>
        <row r="261">
          <cell r="A261" t="str">
            <v>0.13.0.10.419.0.02.000.00</v>
          </cell>
          <cell r="B261" t="str">
            <v>Residentes</v>
          </cell>
          <cell r="C261">
            <v>0</v>
          </cell>
          <cell r="D261">
            <v>3076653.86</v>
          </cell>
          <cell r="E261">
            <v>22763023548</v>
          </cell>
          <cell r="F261">
            <v>22763023548</v>
          </cell>
        </row>
        <row r="262">
          <cell r="A262" t="str">
            <v>0.13.0.10.419.0.02.112.05</v>
          </cell>
          <cell r="B262" t="str">
            <v>Residentes</v>
          </cell>
          <cell r="C262">
            <v>0</v>
          </cell>
          <cell r="D262">
            <v>3076653.86</v>
          </cell>
          <cell r="E262">
            <v>22763023548</v>
          </cell>
          <cell r="F262">
            <v>22763023548</v>
          </cell>
        </row>
        <row r="263">
          <cell r="A263" t="str">
            <v>0.13.5.10.419.5.02.112.05</v>
          </cell>
          <cell r="B263" t="str">
            <v>Residentes</v>
          </cell>
          <cell r="C263">
            <v>0</v>
          </cell>
          <cell r="D263">
            <v>2093510.87</v>
          </cell>
          <cell r="E263">
            <v>15489112328</v>
          </cell>
          <cell r="F263">
            <v>15489112328</v>
          </cell>
        </row>
        <row r="264">
          <cell r="A264" t="str">
            <v>0.13.6.10.419.6.02.112.05</v>
          </cell>
          <cell r="B264" t="str">
            <v>Residentes</v>
          </cell>
          <cell r="C264">
            <v>0</v>
          </cell>
          <cell r="D264">
            <v>934469.72</v>
          </cell>
          <cell r="E264">
            <v>6913795704</v>
          </cell>
          <cell r="F264">
            <v>6913795704</v>
          </cell>
        </row>
        <row r="265">
          <cell r="A265" t="str">
            <v>0.13.7.10.419.7.02.112.05</v>
          </cell>
          <cell r="B265" t="str">
            <v>Residentes</v>
          </cell>
          <cell r="C265">
            <v>0</v>
          </cell>
          <cell r="D265">
            <v>48673.27</v>
          </cell>
          <cell r="E265">
            <v>360115516</v>
          </cell>
          <cell r="F265">
            <v>360115516</v>
          </cell>
        </row>
        <row r="266">
          <cell r="A266" t="str">
            <v>0.13.0.20.000.0.00.000.00</v>
          </cell>
          <cell r="B266" t="str">
            <v>Operaciones a Liquidar</v>
          </cell>
          <cell r="C266">
            <v>125609172988</v>
          </cell>
          <cell r="D266">
            <v>5000000</v>
          </cell>
          <cell r="E266">
            <v>36993150000</v>
          </cell>
          <cell r="F266">
            <v>162602322988</v>
          </cell>
        </row>
        <row r="267">
          <cell r="A267" t="str">
            <v>0.13.0.20.153.0.00.000.00</v>
          </cell>
          <cell r="B267" t="str">
            <v>Deudores por Valores Vendidos con Compra Futura</v>
          </cell>
          <cell r="C267">
            <v>59000000000</v>
          </cell>
          <cell r="D267">
            <v>5000000</v>
          </cell>
          <cell r="E267">
            <v>36993150000</v>
          </cell>
          <cell r="F267">
            <v>95993150000</v>
          </cell>
        </row>
        <row r="268">
          <cell r="A268" t="str">
            <v>0.13.0.20.153.0.02.000.00</v>
          </cell>
          <cell r="B268" t="str">
            <v>Valores Publicos</v>
          </cell>
          <cell r="C268">
            <v>22400000000</v>
          </cell>
          <cell r="D268">
            <v>0</v>
          </cell>
          <cell r="E268">
            <v>0</v>
          </cell>
          <cell r="F268">
            <v>22400000000</v>
          </cell>
        </row>
        <row r="269">
          <cell r="A269" t="str">
            <v>0.13.0.20.153.0.02.001.99</v>
          </cell>
          <cell r="B269" t="str">
            <v>Valores Publicos</v>
          </cell>
          <cell r="C269">
            <v>22400000000</v>
          </cell>
          <cell r="D269">
            <v>0</v>
          </cell>
          <cell r="E269">
            <v>0</v>
          </cell>
          <cell r="F269">
            <v>22400000000</v>
          </cell>
        </row>
        <row r="270">
          <cell r="A270" t="str">
            <v>0.13.2.20.153.2.02.001.99</v>
          </cell>
          <cell r="B270" t="str">
            <v>Deudores por Valores Vendidos con Compra Futura</v>
          </cell>
          <cell r="C270">
            <v>22400000000</v>
          </cell>
          <cell r="D270">
            <v>0</v>
          </cell>
          <cell r="E270">
            <v>0</v>
          </cell>
          <cell r="F270">
            <v>22400000000</v>
          </cell>
        </row>
        <row r="271">
          <cell r="A271" t="str">
            <v>0.13.0.20.153.0.04.000.00</v>
          </cell>
          <cell r="B271" t="str">
            <v>Otros Valores</v>
          </cell>
          <cell r="C271">
            <v>36600000000</v>
          </cell>
          <cell r="D271">
            <v>5000000</v>
          </cell>
          <cell r="E271">
            <v>36993150000</v>
          </cell>
          <cell r="F271">
            <v>73593150000</v>
          </cell>
        </row>
        <row r="272">
          <cell r="A272" t="str">
            <v>0.13.0.20.153.0.04.001.05</v>
          </cell>
          <cell r="B272" t="str">
            <v>Otros Valores</v>
          </cell>
          <cell r="C272">
            <v>0</v>
          </cell>
          <cell r="D272">
            <v>5000000</v>
          </cell>
          <cell r="E272">
            <v>36993150000</v>
          </cell>
          <cell r="F272">
            <v>36993150000</v>
          </cell>
        </row>
        <row r="273">
          <cell r="A273" t="str">
            <v>0.13.2.20.153.2.04.001.05</v>
          </cell>
          <cell r="B273" t="str">
            <v>Otros Valores</v>
          </cell>
          <cell r="C273">
            <v>0</v>
          </cell>
          <cell r="D273">
            <v>5000000</v>
          </cell>
          <cell r="E273">
            <v>36993150000</v>
          </cell>
          <cell r="F273">
            <v>36993150000</v>
          </cell>
        </row>
        <row r="274">
          <cell r="A274" t="str">
            <v>0.13.0.20.153.0.04.001.99</v>
          </cell>
          <cell r="B274" t="str">
            <v>Otros Valores</v>
          </cell>
          <cell r="C274">
            <v>36600000000</v>
          </cell>
          <cell r="D274">
            <v>0</v>
          </cell>
          <cell r="E274">
            <v>0</v>
          </cell>
          <cell r="F274">
            <v>36600000000</v>
          </cell>
        </row>
        <row r="275">
          <cell r="A275" t="str">
            <v>0.13.2.20.153.2.04.001.99</v>
          </cell>
          <cell r="B275" t="str">
            <v>Otros Valores</v>
          </cell>
          <cell r="C275">
            <v>33600000000</v>
          </cell>
          <cell r="D275">
            <v>0</v>
          </cell>
          <cell r="E275">
            <v>0</v>
          </cell>
          <cell r="F275">
            <v>33600000000</v>
          </cell>
        </row>
        <row r="276">
          <cell r="A276" t="str">
            <v>0.13.4.20.153.4.04.001.99</v>
          </cell>
          <cell r="B276" t="str">
            <v>Otros Valores</v>
          </cell>
          <cell r="C276">
            <v>3000000000</v>
          </cell>
          <cell r="D276">
            <v>0</v>
          </cell>
          <cell r="E276">
            <v>0</v>
          </cell>
          <cell r="F276">
            <v>3000000000</v>
          </cell>
        </row>
        <row r="277">
          <cell r="A277" t="str">
            <v>0.13.0.20.157.0.00.000.00</v>
          </cell>
          <cell r="B277" t="str">
            <v>Deudores por Venta Futura de Valores Comprados</v>
          </cell>
          <cell r="C277">
            <v>66171064047</v>
          </cell>
          <cell r="D277">
            <v>0</v>
          </cell>
          <cell r="E277">
            <v>0</v>
          </cell>
          <cell r="F277">
            <v>66171064047</v>
          </cell>
        </row>
        <row r="278">
          <cell r="A278" t="str">
            <v>0.13.0.20.157.0.02.000.00</v>
          </cell>
          <cell r="B278" t="str">
            <v>Bancos Oficiales del Pais</v>
          </cell>
          <cell r="C278">
            <v>66171064047</v>
          </cell>
          <cell r="D278">
            <v>0</v>
          </cell>
          <cell r="E278">
            <v>0</v>
          </cell>
          <cell r="F278">
            <v>66171064047</v>
          </cell>
        </row>
        <row r="279">
          <cell r="A279" t="str">
            <v>0.13.0.20.157.0.02.001.99</v>
          </cell>
          <cell r="B279" t="str">
            <v>Bancos Oficiales del Pais</v>
          </cell>
          <cell r="C279">
            <v>66171064047</v>
          </cell>
          <cell r="D279">
            <v>0</v>
          </cell>
          <cell r="E279">
            <v>0</v>
          </cell>
          <cell r="F279">
            <v>66171064047</v>
          </cell>
        </row>
        <row r="280">
          <cell r="A280" t="str">
            <v>0.13.3.20.157.3.02.001.99</v>
          </cell>
          <cell r="B280" t="str">
            <v>Revers Repo - Letras de Regul Monet. - Bcos. Oficiales</v>
          </cell>
          <cell r="C280">
            <v>66171064047</v>
          </cell>
          <cell r="D280">
            <v>0</v>
          </cell>
          <cell r="E280">
            <v>0</v>
          </cell>
          <cell r="F280">
            <v>66171064047</v>
          </cell>
        </row>
        <row r="281">
          <cell r="A281" t="str">
            <v>0.13.0.20.159.0.00.000.00</v>
          </cell>
          <cell r="B281" t="str">
            <v>Perdidas a Devengar por Operaciones a Liquidar</v>
          </cell>
          <cell r="C281">
            <v>438108941</v>
          </cell>
          <cell r="D281">
            <v>0</v>
          </cell>
          <cell r="E281">
            <v>0</v>
          </cell>
          <cell r="F281">
            <v>438108941</v>
          </cell>
        </row>
        <row r="282">
          <cell r="A282" t="str">
            <v>0.13.0.20.159.0.02.000.00</v>
          </cell>
          <cell r="B282" t="str">
            <v>Primas por Compra Futura - Residentes</v>
          </cell>
          <cell r="C282">
            <v>438108941</v>
          </cell>
          <cell r="D282">
            <v>0</v>
          </cell>
          <cell r="E282">
            <v>0</v>
          </cell>
          <cell r="F282">
            <v>438108941</v>
          </cell>
        </row>
        <row r="283">
          <cell r="A283" t="str">
            <v>0.13.0.20.159.0.02.001.99</v>
          </cell>
          <cell r="B283" t="str">
            <v>Primas por Compra Futura - Residentes</v>
          </cell>
          <cell r="C283">
            <v>438108941</v>
          </cell>
          <cell r="D283">
            <v>0</v>
          </cell>
          <cell r="E283">
            <v>0</v>
          </cell>
          <cell r="F283">
            <v>438108941</v>
          </cell>
        </row>
        <row r="284">
          <cell r="A284" t="str">
            <v>0.13.2.20.159.2.02.001.99</v>
          </cell>
          <cell r="B284" t="str">
            <v>Prima Compra Futuro Sec Fin.</v>
          </cell>
          <cell r="C284">
            <v>438108941</v>
          </cell>
          <cell r="D284">
            <v>0</v>
          </cell>
          <cell r="E284">
            <v>0</v>
          </cell>
          <cell r="F284">
            <v>438108941</v>
          </cell>
        </row>
        <row r="285">
          <cell r="A285" t="str">
            <v>0.13.0.30.000.0.00.000.00</v>
          </cell>
          <cell r="B285" t="str">
            <v>Creditos Utilizados en Cuenta Corriente</v>
          </cell>
          <cell r="C285">
            <v>54176738</v>
          </cell>
          <cell r="D285">
            <v>65.28</v>
          </cell>
          <cell r="E285">
            <v>482983</v>
          </cell>
          <cell r="F285">
            <v>54659721</v>
          </cell>
        </row>
        <row r="286">
          <cell r="A286" t="str">
            <v>0.13.0.30.397.0.00.000.00</v>
          </cell>
          <cell r="B286" t="str">
            <v>Creditos Utilizados en Cuenta Corriente</v>
          </cell>
          <cell r="C286">
            <v>54176738</v>
          </cell>
          <cell r="D286">
            <v>65.28</v>
          </cell>
          <cell r="E286">
            <v>482983</v>
          </cell>
          <cell r="F286">
            <v>54659721</v>
          </cell>
        </row>
        <row r="287">
          <cell r="A287" t="str">
            <v>0.13.0.30.397.0.02.000.00</v>
          </cell>
          <cell r="B287" t="str">
            <v>Residentes</v>
          </cell>
          <cell r="C287">
            <v>54176738</v>
          </cell>
          <cell r="D287">
            <v>65.28</v>
          </cell>
          <cell r="E287">
            <v>482983</v>
          </cell>
          <cell r="F287">
            <v>54659721</v>
          </cell>
        </row>
        <row r="288">
          <cell r="A288" t="str">
            <v>0.13.0.30.397.0.02.111.05</v>
          </cell>
          <cell r="B288" t="str">
            <v>Residentes</v>
          </cell>
          <cell r="C288">
            <v>0</v>
          </cell>
          <cell r="D288">
            <v>65.28</v>
          </cell>
          <cell r="E288">
            <v>482983</v>
          </cell>
          <cell r="F288">
            <v>482983</v>
          </cell>
        </row>
        <row r="289">
          <cell r="A289" t="str">
            <v>0.13.2.30.397.2.02.111.05</v>
          </cell>
          <cell r="B289" t="str">
            <v>Sobregiros en Ctas.Ctes. Sec Financiero Transitorio Usd</v>
          </cell>
          <cell r="C289">
            <v>0</v>
          </cell>
          <cell r="D289">
            <v>65.28</v>
          </cell>
          <cell r="E289">
            <v>482983</v>
          </cell>
          <cell r="F289">
            <v>482983</v>
          </cell>
        </row>
        <row r="290">
          <cell r="A290" t="str">
            <v>0.13.0.30.397.0.02.111.99</v>
          </cell>
          <cell r="B290" t="str">
            <v>Residentes</v>
          </cell>
          <cell r="C290">
            <v>54176738</v>
          </cell>
          <cell r="D290">
            <v>0</v>
          </cell>
          <cell r="E290">
            <v>0</v>
          </cell>
          <cell r="F290">
            <v>54176738</v>
          </cell>
        </row>
        <row r="291">
          <cell r="A291" t="str">
            <v>0.13.2.30.397.2.02.111.99</v>
          </cell>
          <cell r="B291" t="str">
            <v>Sobregiros en Ctas.Ctes. Sec Financiero Transitorio Gs</v>
          </cell>
          <cell r="C291">
            <v>54176738</v>
          </cell>
          <cell r="D291">
            <v>0</v>
          </cell>
          <cell r="E291">
            <v>0</v>
          </cell>
          <cell r="F291">
            <v>54176738</v>
          </cell>
        </row>
        <row r="292">
          <cell r="A292" t="str">
            <v>0.13.0.80.000.0.00.000.00</v>
          </cell>
          <cell r="B292" t="str">
            <v>Deudores por Productos Financieros</v>
          </cell>
          <cell r="C292">
            <v>5911059721</v>
          </cell>
          <cell r="D292">
            <v>419406.04</v>
          </cell>
          <cell r="E292">
            <v>3103030109</v>
          </cell>
          <cell r="F292">
            <v>9014089830</v>
          </cell>
        </row>
        <row r="293">
          <cell r="A293" t="str">
            <v>0.13.0.80.161.0.00.000.00</v>
          </cell>
          <cell r="B293" t="str">
            <v>Deudores por Productos Financieros - Colocaciones</v>
          </cell>
          <cell r="C293">
            <v>5911059721</v>
          </cell>
          <cell r="D293">
            <v>419406.04</v>
          </cell>
          <cell r="E293">
            <v>3103030109</v>
          </cell>
          <cell r="F293">
            <v>9014089830</v>
          </cell>
        </row>
        <row r="294">
          <cell r="A294" t="str">
            <v>0.13.0.80.161.0.82.000.00</v>
          </cell>
          <cell r="B294" t="str">
            <v>Productos Financieros Documentados - Residentes</v>
          </cell>
          <cell r="C294">
            <v>27731313522</v>
          </cell>
          <cell r="D294">
            <v>1438488.02</v>
          </cell>
          <cell r="E294">
            <v>10642840618</v>
          </cell>
          <cell r="F294">
            <v>38374154140</v>
          </cell>
        </row>
        <row r="295">
          <cell r="A295" t="str">
            <v>0.13.0.80.161.0.82.004.05</v>
          </cell>
          <cell r="B295" t="str">
            <v>Productos Financieros Documentados - Residentes</v>
          </cell>
          <cell r="C295">
            <v>0</v>
          </cell>
          <cell r="D295">
            <v>896569.87</v>
          </cell>
          <cell r="E295">
            <v>6633388737</v>
          </cell>
          <cell r="F295">
            <v>6633388737</v>
          </cell>
        </row>
        <row r="296">
          <cell r="A296" t="str">
            <v>0.13.7.80.161.7.82.004.05</v>
          </cell>
          <cell r="B296" t="str">
            <v>Productos Financieros Documentados - Residentes</v>
          </cell>
          <cell r="C296">
            <v>0</v>
          </cell>
          <cell r="D296">
            <v>720545.12</v>
          </cell>
          <cell r="E296">
            <v>5331046741</v>
          </cell>
          <cell r="F296">
            <v>5331046741</v>
          </cell>
        </row>
        <row r="297">
          <cell r="A297" t="str">
            <v>0.13.8.80.161.8.82.004.05</v>
          </cell>
          <cell r="B297" t="str">
            <v>Productos Financieros Documentados - Residentes</v>
          </cell>
          <cell r="C297">
            <v>0</v>
          </cell>
          <cell r="D297">
            <v>176024.75</v>
          </cell>
          <cell r="E297">
            <v>1302341996</v>
          </cell>
          <cell r="F297">
            <v>1302341996</v>
          </cell>
        </row>
        <row r="298">
          <cell r="A298" t="str">
            <v>0.13.0.80.161.0.82.004.99</v>
          </cell>
          <cell r="B298" t="str">
            <v>Productos Financieros Documentados - Residentes</v>
          </cell>
          <cell r="C298">
            <v>21816372355</v>
          </cell>
          <cell r="D298">
            <v>0</v>
          </cell>
          <cell r="E298">
            <v>0</v>
          </cell>
          <cell r="F298">
            <v>21816372355</v>
          </cell>
        </row>
        <row r="299">
          <cell r="A299" t="str">
            <v>0.13.5.80.161.5.82.004.99</v>
          </cell>
          <cell r="B299" t="str">
            <v>Int a Cobrar Cda Mercado Primario Bcos del Pais Gs</v>
          </cell>
          <cell r="C299">
            <v>260852052</v>
          </cell>
          <cell r="D299">
            <v>0</v>
          </cell>
          <cell r="E299">
            <v>0</v>
          </cell>
          <cell r="F299">
            <v>260852052</v>
          </cell>
        </row>
        <row r="300">
          <cell r="A300" t="str">
            <v>0.13.7.80.161.7.82.004.99</v>
          </cell>
          <cell r="B300" t="str">
            <v>Int a Cobrar Cda Mercado Primario Bcos del Pais Gs</v>
          </cell>
          <cell r="C300">
            <v>2208302759</v>
          </cell>
          <cell r="D300">
            <v>0</v>
          </cell>
          <cell r="E300">
            <v>0</v>
          </cell>
          <cell r="F300">
            <v>2208302759</v>
          </cell>
        </row>
        <row r="301">
          <cell r="A301" t="str">
            <v>0.13.8.80.161.8.82.004.99</v>
          </cell>
          <cell r="B301" t="str">
            <v>Productos Financieros Documentados - Residentes</v>
          </cell>
          <cell r="C301">
            <v>19347217544</v>
          </cell>
          <cell r="D301">
            <v>0</v>
          </cell>
          <cell r="E301">
            <v>0</v>
          </cell>
          <cell r="F301">
            <v>19347217544</v>
          </cell>
        </row>
        <row r="302">
          <cell r="A302" t="str">
            <v>0.13.0.80.161.0.82.112.05</v>
          </cell>
          <cell r="B302" t="str">
            <v>Productos Financieros Documentados - Residentes</v>
          </cell>
          <cell r="C302">
            <v>0</v>
          </cell>
          <cell r="D302">
            <v>541918.15</v>
          </cell>
          <cell r="E302">
            <v>4009451881</v>
          </cell>
          <cell r="F302">
            <v>4009451881</v>
          </cell>
        </row>
        <row r="303">
          <cell r="A303" t="str">
            <v>0.13.3.80.161.3.82.112.05</v>
          </cell>
          <cell r="B303" t="str">
            <v>Productos Financieros Documentados - Residentes</v>
          </cell>
          <cell r="C303">
            <v>0</v>
          </cell>
          <cell r="D303">
            <v>31084.93</v>
          </cell>
          <cell r="E303">
            <v>229985896</v>
          </cell>
          <cell r="F303">
            <v>229985896</v>
          </cell>
        </row>
        <row r="304">
          <cell r="A304" t="str">
            <v>0.13.4.80.161.4.82.112.05</v>
          </cell>
          <cell r="B304" t="str">
            <v>Productos Financieros Documentados - Residentes</v>
          </cell>
          <cell r="C304">
            <v>0</v>
          </cell>
          <cell r="D304">
            <v>17568.5</v>
          </cell>
          <cell r="E304">
            <v>129982831</v>
          </cell>
          <cell r="F304">
            <v>129982831</v>
          </cell>
        </row>
        <row r="305">
          <cell r="A305" t="str">
            <v>0.13.5.80.161.5.82.112.05</v>
          </cell>
          <cell r="B305" t="str">
            <v>Productos Financieros Documentados - Residentes</v>
          </cell>
          <cell r="C305">
            <v>0</v>
          </cell>
          <cell r="D305">
            <v>67234.820000000007</v>
          </cell>
          <cell r="E305">
            <v>497445556</v>
          </cell>
          <cell r="F305">
            <v>497445556</v>
          </cell>
        </row>
        <row r="306">
          <cell r="A306" t="str">
            <v>0.13.6.80.161.6.82.112.05</v>
          </cell>
          <cell r="B306" t="str">
            <v>Productos Financieros Documentados - Residentes</v>
          </cell>
          <cell r="C306">
            <v>0</v>
          </cell>
          <cell r="D306">
            <v>199945.23</v>
          </cell>
          <cell r="E306">
            <v>1479320776</v>
          </cell>
          <cell r="F306">
            <v>1479320776</v>
          </cell>
        </row>
        <row r="307">
          <cell r="A307" t="str">
            <v>0.13.7.80.161.7.82.112.05</v>
          </cell>
          <cell r="B307" t="str">
            <v>Productos Financieros Documentos - Residentes</v>
          </cell>
          <cell r="C307">
            <v>0</v>
          </cell>
          <cell r="D307">
            <v>13921.37</v>
          </cell>
          <cell r="E307">
            <v>102999066</v>
          </cell>
          <cell r="F307">
            <v>102999066</v>
          </cell>
        </row>
        <row r="308">
          <cell r="A308" t="str">
            <v>0.13.8.80.161.8.82.112.05</v>
          </cell>
          <cell r="B308" t="str">
            <v>Productos Financieros Documentos - Residentes</v>
          </cell>
          <cell r="C308">
            <v>0</v>
          </cell>
          <cell r="D308">
            <v>212163.3</v>
          </cell>
          <cell r="E308">
            <v>1569717756</v>
          </cell>
          <cell r="F308">
            <v>1569717756</v>
          </cell>
        </row>
        <row r="309">
          <cell r="A309" t="str">
            <v>0.13.0.80.161.0.82.112.99</v>
          </cell>
          <cell r="B309" t="str">
            <v>Productos Financieros Documentados - Residentes</v>
          </cell>
          <cell r="C309">
            <v>5914941167</v>
          </cell>
          <cell r="D309">
            <v>0</v>
          </cell>
          <cell r="E309">
            <v>0</v>
          </cell>
          <cell r="F309">
            <v>5914941167</v>
          </cell>
        </row>
        <row r="310">
          <cell r="A310" t="str">
            <v>0.13.5.80.161.5.82.112.99</v>
          </cell>
          <cell r="B310" t="str">
            <v>Productos Financieros Documentados - Residentes</v>
          </cell>
          <cell r="C310">
            <v>1566739726</v>
          </cell>
          <cell r="D310">
            <v>0</v>
          </cell>
          <cell r="E310">
            <v>0</v>
          </cell>
          <cell r="F310">
            <v>1566739726</v>
          </cell>
        </row>
        <row r="311">
          <cell r="A311" t="str">
            <v>0.13.6.80.161.6.82.112.99</v>
          </cell>
          <cell r="B311" t="str">
            <v>Productos Financieros Documentados</v>
          </cell>
          <cell r="C311">
            <v>1934136986</v>
          </cell>
          <cell r="D311">
            <v>0</v>
          </cell>
          <cell r="E311">
            <v>0</v>
          </cell>
          <cell r="F311">
            <v>1934136986</v>
          </cell>
        </row>
        <row r="312">
          <cell r="A312" t="str">
            <v>0.13.7.80.161.7.82.112.99</v>
          </cell>
          <cell r="B312" t="str">
            <v>Productos Financieros Documentados</v>
          </cell>
          <cell r="C312">
            <v>1433456510</v>
          </cell>
          <cell r="D312">
            <v>0</v>
          </cell>
          <cell r="E312">
            <v>0</v>
          </cell>
          <cell r="F312">
            <v>1433456510</v>
          </cell>
        </row>
        <row r="313">
          <cell r="A313" t="str">
            <v>0.13.8.80.161.8.82.112.99</v>
          </cell>
          <cell r="B313" t="str">
            <v>Productos Financieros Documentados</v>
          </cell>
          <cell r="C313">
            <v>980607945</v>
          </cell>
          <cell r="D313">
            <v>0</v>
          </cell>
          <cell r="E313">
            <v>0</v>
          </cell>
          <cell r="F313">
            <v>980607945</v>
          </cell>
        </row>
        <row r="314">
          <cell r="A314" t="str">
            <v>0.13.0.80.161.0.94.000.00</v>
          </cell>
          <cell r="B314" t="str">
            <v>(Productos Financieros Documentados a Devengar - R</v>
          </cell>
          <cell r="C314">
            <v>-21820253801</v>
          </cell>
          <cell r="D314">
            <v>-1019081.98</v>
          </cell>
          <cell r="E314">
            <v>-7539810509</v>
          </cell>
          <cell r="F314">
            <v>-29360064310</v>
          </cell>
        </row>
        <row r="315">
          <cell r="A315" t="str">
            <v>0.13.0.80.161.0.94.003.99</v>
          </cell>
          <cell r="B315" t="str">
            <v>(Productos Financieros Documentados a Devengar - R</v>
          </cell>
          <cell r="C315">
            <v>-18851759102</v>
          </cell>
          <cell r="D315">
            <v>0</v>
          </cell>
          <cell r="E315">
            <v>0</v>
          </cell>
          <cell r="F315">
            <v>-18851759102</v>
          </cell>
        </row>
        <row r="316">
          <cell r="A316" t="str">
            <v>0.13.5.80.161.5.94.003.99</v>
          </cell>
          <cell r="B316" t="str">
            <v>(Productos Financieros Documentados a Devengar - Residentes)</v>
          </cell>
          <cell r="C316">
            <v>-236342462</v>
          </cell>
          <cell r="D316">
            <v>0</v>
          </cell>
          <cell r="E316">
            <v>0</v>
          </cell>
          <cell r="F316">
            <v>-236342462</v>
          </cell>
        </row>
        <row r="317">
          <cell r="A317" t="str">
            <v>0.13.7.80.161.7.94.003.99</v>
          </cell>
          <cell r="B317" t="str">
            <v>Bancos Privados del Pais-Hasta 3 Anos</v>
          </cell>
          <cell r="C317">
            <v>-1588841230</v>
          </cell>
          <cell r="D317">
            <v>0</v>
          </cell>
          <cell r="E317">
            <v>0</v>
          </cell>
          <cell r="F317">
            <v>-1588841230</v>
          </cell>
        </row>
        <row r="318">
          <cell r="A318" t="str">
            <v>0.13.8.80.161.8.94.003.99</v>
          </cell>
          <cell r="B318" t="str">
            <v>(Productos Financieros Documentados a Devengar)</v>
          </cell>
          <cell r="C318">
            <v>-17026575410</v>
          </cell>
          <cell r="D318">
            <v>0</v>
          </cell>
          <cell r="E318">
            <v>0</v>
          </cell>
          <cell r="F318">
            <v>-17026575410</v>
          </cell>
        </row>
        <row r="319">
          <cell r="A319" t="str">
            <v>0.13.0.80.161.0.94.004.05</v>
          </cell>
          <cell r="B319" t="str">
            <v>(Productos Financieros Documentados a Devengar - R</v>
          </cell>
          <cell r="C319">
            <v>0</v>
          </cell>
          <cell r="D319">
            <v>-769108.72</v>
          </cell>
          <cell r="E319">
            <v>-5690350849</v>
          </cell>
          <cell r="F319">
            <v>-5690350849</v>
          </cell>
        </row>
        <row r="320">
          <cell r="A320" t="str">
            <v>0.13.7.80.161.7.94.004.05</v>
          </cell>
          <cell r="B320" t="str">
            <v>(Productos Financieros Documentados a Devengar - Residentes)</v>
          </cell>
          <cell r="C320">
            <v>0</v>
          </cell>
          <cell r="D320">
            <v>-656972.03</v>
          </cell>
          <cell r="E320">
            <v>-4860692970</v>
          </cell>
          <cell r="F320">
            <v>-4860692970</v>
          </cell>
        </row>
        <row r="321">
          <cell r="A321" t="str">
            <v>0.13.8.80.161.8.94.004.05</v>
          </cell>
          <cell r="B321" t="str">
            <v>(Productos Financieros Documentados a Devengar - Residentes)</v>
          </cell>
          <cell r="C321">
            <v>0</v>
          </cell>
          <cell r="D321">
            <v>-112136.69</v>
          </cell>
          <cell r="E321">
            <v>-829657879</v>
          </cell>
          <cell r="F321">
            <v>-829657879</v>
          </cell>
        </row>
        <row r="322">
          <cell r="A322" t="str">
            <v>0.13.0.80.161.0.94.112.05</v>
          </cell>
          <cell r="B322" t="str">
            <v>(Productos Financieros Documentados a Devengar - Residentes)</v>
          </cell>
          <cell r="C322">
            <v>0</v>
          </cell>
          <cell r="D322">
            <v>-249973.26</v>
          </cell>
          <cell r="E322">
            <v>-1849459660</v>
          </cell>
          <cell r="F322">
            <v>-1849459660</v>
          </cell>
        </row>
        <row r="323">
          <cell r="A323" t="str">
            <v>0.13.3.80.161.3.94.112.05</v>
          </cell>
          <cell r="B323" t="str">
            <v>(Prod. Financ.Docum. a Deveng.-Residentes)</v>
          </cell>
          <cell r="C323">
            <v>0</v>
          </cell>
          <cell r="D323">
            <v>-4010.96</v>
          </cell>
          <cell r="E323">
            <v>-29675609</v>
          </cell>
          <cell r="F323">
            <v>-29675609</v>
          </cell>
        </row>
        <row r="324">
          <cell r="A324" t="str">
            <v>0.13.4.80.161.4.94.112.05</v>
          </cell>
          <cell r="B324" t="str">
            <v>(Productos Financieros Documentados a Devengar - Residentes)</v>
          </cell>
          <cell r="C324">
            <v>0</v>
          </cell>
          <cell r="D324">
            <v>-8938.36</v>
          </cell>
          <cell r="E324">
            <v>-66131618</v>
          </cell>
          <cell r="F324">
            <v>-66131618</v>
          </cell>
        </row>
        <row r="325">
          <cell r="A325" t="str">
            <v>0.13.5.80.161.5.94.112.05</v>
          </cell>
          <cell r="B325" t="str">
            <v>(Productos Financieros Documentados a Devengar - Residentes)</v>
          </cell>
          <cell r="C325">
            <v>0</v>
          </cell>
          <cell r="D325">
            <v>-22868.880000000001</v>
          </cell>
          <cell r="E325">
            <v>-169198382</v>
          </cell>
          <cell r="F325">
            <v>-169198382</v>
          </cell>
        </row>
        <row r="326">
          <cell r="A326" t="str">
            <v>0.13.6.80.161.6.94.112.05</v>
          </cell>
          <cell r="B326" t="str">
            <v>(Productos Financieros Documentados)</v>
          </cell>
          <cell r="C326">
            <v>0</v>
          </cell>
          <cell r="D326">
            <v>-48389.35</v>
          </cell>
          <cell r="E326">
            <v>-358014897</v>
          </cell>
          <cell r="F326">
            <v>-358014897</v>
          </cell>
        </row>
        <row r="327">
          <cell r="A327" t="str">
            <v>0.13.7.80.161.7.94.112.05</v>
          </cell>
          <cell r="B327" t="str">
            <v>(Productos Financieros Documentados)</v>
          </cell>
          <cell r="C327">
            <v>0</v>
          </cell>
          <cell r="D327">
            <v>-6320.28</v>
          </cell>
          <cell r="E327">
            <v>-46761413</v>
          </cell>
          <cell r="F327">
            <v>-46761413</v>
          </cell>
        </row>
        <row r="328">
          <cell r="A328" t="str">
            <v>0.13.8.80.161.8.94.112.05</v>
          </cell>
          <cell r="B328" t="str">
            <v>(Productos Financieros Documentados)</v>
          </cell>
          <cell r="C328">
            <v>0</v>
          </cell>
          <cell r="D328">
            <v>-159445.43</v>
          </cell>
          <cell r="E328">
            <v>-1179677741</v>
          </cell>
          <cell r="F328">
            <v>-1179677741</v>
          </cell>
        </row>
        <row r="329">
          <cell r="A329" t="str">
            <v>0.13.0.80.161.0.94.112.99</v>
          </cell>
          <cell r="B329" t="str">
            <v>(Productos Financieros Documentados a Devengar - R</v>
          </cell>
          <cell r="C329">
            <v>-2968494699</v>
          </cell>
          <cell r="D329">
            <v>0</v>
          </cell>
          <cell r="E329">
            <v>0</v>
          </cell>
          <cell r="F329">
            <v>-2968494699</v>
          </cell>
        </row>
        <row r="330">
          <cell r="A330" t="str">
            <v>0.13.5.80.161.5.94.112.99</v>
          </cell>
          <cell r="B330" t="str">
            <v>(Productos Financieros Documentados)</v>
          </cell>
          <cell r="C330">
            <v>-564057535</v>
          </cell>
          <cell r="D330">
            <v>0</v>
          </cell>
          <cell r="E330">
            <v>0</v>
          </cell>
          <cell r="F330">
            <v>-564057535</v>
          </cell>
        </row>
        <row r="331">
          <cell r="A331" t="str">
            <v>0.13.6.80.161.6.94.112.99</v>
          </cell>
          <cell r="B331" t="str">
            <v>(Productos Financieros Documentados)</v>
          </cell>
          <cell r="C331">
            <v>-148438356</v>
          </cell>
          <cell r="D331">
            <v>0</v>
          </cell>
          <cell r="E331">
            <v>0</v>
          </cell>
          <cell r="F331">
            <v>-148438356</v>
          </cell>
        </row>
        <row r="332">
          <cell r="A332" t="str">
            <v>0.13.7.80.161.7.94.112.99</v>
          </cell>
          <cell r="B332" t="str">
            <v>(Productos Financieros Documentados)</v>
          </cell>
          <cell r="C332">
            <v>-1550727576</v>
          </cell>
          <cell r="D332">
            <v>0</v>
          </cell>
          <cell r="E332">
            <v>0</v>
          </cell>
          <cell r="F332">
            <v>-1550727576</v>
          </cell>
        </row>
        <row r="333">
          <cell r="A333" t="str">
            <v>0.13.8.80.161.8.94.112.99</v>
          </cell>
          <cell r="B333" t="str">
            <v>(Productos Financieros Documentados)</v>
          </cell>
          <cell r="C333">
            <v>-705271232</v>
          </cell>
          <cell r="D333">
            <v>0</v>
          </cell>
          <cell r="E333">
            <v>0</v>
          </cell>
          <cell r="F333">
            <v>-705271232</v>
          </cell>
        </row>
        <row r="334">
          <cell r="A334" t="str">
            <v>0.14.0.00.000.0.00.000.00</v>
          </cell>
          <cell r="B334" t="str">
            <v>Creditos Vigentes por Intermediacion Financiera -</v>
          </cell>
          <cell r="C334">
            <v>1717275894045</v>
          </cell>
          <cell r="D334">
            <v>268586264.56</v>
          </cell>
          <cell r="E334">
            <v>1987170394558</v>
          </cell>
          <cell r="F334">
            <v>3704446288603</v>
          </cell>
        </row>
        <row r="335">
          <cell r="A335" t="str">
            <v>0.14.0.10.000.0.00.000.00</v>
          </cell>
          <cell r="B335" t="str">
            <v>Prestamos</v>
          </cell>
          <cell r="C335">
            <v>1641638907160</v>
          </cell>
          <cell r="D335">
            <v>262946484.22999999</v>
          </cell>
          <cell r="E335">
            <v>1945443746618</v>
          </cell>
          <cell r="F335">
            <v>3587082653778</v>
          </cell>
        </row>
        <row r="336">
          <cell r="A336" t="str">
            <v>0.14.0.10.169.0.00.000.00</v>
          </cell>
          <cell r="B336" t="str">
            <v>Prestamos a Plazo Fijo No Reajustables</v>
          </cell>
          <cell r="C336">
            <v>377242348494</v>
          </cell>
          <cell r="D336">
            <v>130398544.95999999</v>
          </cell>
          <cell r="E336">
            <v>964770586697</v>
          </cell>
          <cell r="F336">
            <v>1342012935191</v>
          </cell>
        </row>
        <row r="337">
          <cell r="A337" t="str">
            <v>0.14.0.10.169.0.02.000.00</v>
          </cell>
          <cell r="B337" t="str">
            <v>Residentes</v>
          </cell>
          <cell r="C337">
            <v>287711753759</v>
          </cell>
          <cell r="D337">
            <v>112801583.98999999</v>
          </cell>
          <cell r="E337">
            <v>834577183355</v>
          </cell>
          <cell r="F337">
            <v>1122288937114</v>
          </cell>
        </row>
        <row r="338">
          <cell r="A338" t="str">
            <v>0.14.0.10.169.0.02.112.05</v>
          </cell>
          <cell r="B338" t="str">
            <v>Residentes</v>
          </cell>
          <cell r="C338">
            <v>0</v>
          </cell>
          <cell r="D338">
            <v>112801583.98999999</v>
          </cell>
          <cell r="E338">
            <v>834577183355</v>
          </cell>
          <cell r="F338">
            <v>834577183355</v>
          </cell>
        </row>
        <row r="339">
          <cell r="A339" t="str">
            <v>0.14.3.10.169.3.02.112.05</v>
          </cell>
          <cell r="B339" t="str">
            <v>Residentes</v>
          </cell>
          <cell r="C339">
            <v>0</v>
          </cell>
          <cell r="D339">
            <v>1000000</v>
          </cell>
          <cell r="E339">
            <v>7398630000</v>
          </cell>
          <cell r="F339">
            <v>7398630000</v>
          </cell>
        </row>
        <row r="340">
          <cell r="A340" t="str">
            <v>0.14.4.10.169.4.02.112.05</v>
          </cell>
          <cell r="B340" t="str">
            <v>Residentes</v>
          </cell>
          <cell r="C340">
            <v>0</v>
          </cell>
          <cell r="D340">
            <v>2698249.5</v>
          </cell>
          <cell r="E340">
            <v>19963349698</v>
          </cell>
          <cell r="F340">
            <v>19963349698</v>
          </cell>
        </row>
        <row r="341">
          <cell r="A341" t="str">
            <v>0.14.5.10.169.5.02.112.05</v>
          </cell>
          <cell r="B341" t="str">
            <v>Residentes</v>
          </cell>
          <cell r="C341">
            <v>0</v>
          </cell>
          <cell r="D341">
            <v>27952738</v>
          </cell>
          <cell r="E341">
            <v>206811965948</v>
          </cell>
          <cell r="F341">
            <v>206811965948</v>
          </cell>
        </row>
        <row r="342">
          <cell r="A342" t="str">
            <v>0.14.6.10.169.6.02.112.05</v>
          </cell>
          <cell r="B342" t="str">
            <v>Residentes</v>
          </cell>
          <cell r="C342">
            <v>0</v>
          </cell>
          <cell r="D342">
            <v>79522192.049999997</v>
          </cell>
          <cell r="E342">
            <v>588355275767</v>
          </cell>
          <cell r="F342">
            <v>588355275767</v>
          </cell>
        </row>
        <row r="343">
          <cell r="A343" t="str">
            <v>0.14.7.10.169.7.02.112.05</v>
          </cell>
          <cell r="B343" t="str">
            <v>Residentes</v>
          </cell>
          <cell r="C343">
            <v>0</v>
          </cell>
          <cell r="D343">
            <v>1628404.44</v>
          </cell>
          <cell r="E343">
            <v>12047961942</v>
          </cell>
          <cell r="F343">
            <v>12047961942</v>
          </cell>
        </row>
        <row r="344">
          <cell r="A344" t="str">
            <v>0.14.0.10.169.0.02.112.99</v>
          </cell>
          <cell r="B344" t="str">
            <v>Residentes</v>
          </cell>
          <cell r="C344">
            <v>287711753759</v>
          </cell>
          <cell r="D344">
            <v>0</v>
          </cell>
          <cell r="E344">
            <v>0</v>
          </cell>
          <cell r="F344">
            <v>287711753759</v>
          </cell>
        </row>
        <row r="345">
          <cell r="A345" t="str">
            <v>0.14.3.10.169.3.02.112.99</v>
          </cell>
          <cell r="B345" t="str">
            <v>Residentes</v>
          </cell>
          <cell r="C345">
            <v>1069554026</v>
          </cell>
          <cell r="D345">
            <v>0</v>
          </cell>
          <cell r="E345">
            <v>0</v>
          </cell>
          <cell r="F345">
            <v>1069554026</v>
          </cell>
        </row>
        <row r="346">
          <cell r="A346" t="str">
            <v>0.14.4.10.169.4.02.112.99</v>
          </cell>
          <cell r="B346" t="str">
            <v>Residentes</v>
          </cell>
          <cell r="C346">
            <v>7284450000</v>
          </cell>
          <cell r="D346">
            <v>0</v>
          </cell>
          <cell r="E346">
            <v>0</v>
          </cell>
          <cell r="F346">
            <v>7284450000</v>
          </cell>
        </row>
        <row r="347">
          <cell r="A347" t="str">
            <v>0.14.5.10.169.5.02.112.99</v>
          </cell>
          <cell r="B347" t="str">
            <v>Residentes</v>
          </cell>
          <cell r="C347">
            <v>83554105072</v>
          </cell>
          <cell r="D347">
            <v>0</v>
          </cell>
          <cell r="E347">
            <v>0</v>
          </cell>
          <cell r="F347">
            <v>83554105072</v>
          </cell>
        </row>
        <row r="348">
          <cell r="A348" t="str">
            <v>0.14.6.10.169.6.02.112.99</v>
          </cell>
          <cell r="B348" t="str">
            <v>Residentes</v>
          </cell>
          <cell r="C348">
            <v>184714344661</v>
          </cell>
          <cell r="D348">
            <v>0</v>
          </cell>
          <cell r="E348">
            <v>0</v>
          </cell>
          <cell r="F348">
            <v>184714344661</v>
          </cell>
        </row>
        <row r="349">
          <cell r="A349" t="str">
            <v>0.14.7.10.169.7.02.112.99</v>
          </cell>
          <cell r="B349" t="str">
            <v>Residentes</v>
          </cell>
          <cell r="C349">
            <v>11089300000</v>
          </cell>
          <cell r="D349">
            <v>0</v>
          </cell>
          <cell r="E349">
            <v>0</v>
          </cell>
          <cell r="F349">
            <v>11089300000</v>
          </cell>
        </row>
        <row r="350">
          <cell r="A350" t="str">
            <v>0.14.0.10.169.0.04.000.00</v>
          </cell>
          <cell r="B350" t="str">
            <v>Creditos Renovados</v>
          </cell>
          <cell r="C350">
            <v>86923463677</v>
          </cell>
          <cell r="D350">
            <v>17563960.969999999</v>
          </cell>
          <cell r="E350">
            <v>129949248552</v>
          </cell>
          <cell r="F350">
            <v>216872712229</v>
          </cell>
        </row>
        <row r="351">
          <cell r="A351" t="str">
            <v>0.14.0.10.169.0.04.112.05</v>
          </cell>
          <cell r="B351" t="str">
            <v>Creditos Renovados</v>
          </cell>
          <cell r="C351">
            <v>0</v>
          </cell>
          <cell r="D351">
            <v>17563960.969999999</v>
          </cell>
          <cell r="E351">
            <v>129949248552</v>
          </cell>
          <cell r="F351">
            <v>129949248552</v>
          </cell>
        </row>
        <row r="352">
          <cell r="A352" t="str">
            <v>0.14.3.10.169.3.04.112.05</v>
          </cell>
          <cell r="B352" t="str">
            <v>Creditos Renovados</v>
          </cell>
          <cell r="C352">
            <v>0</v>
          </cell>
          <cell r="D352">
            <v>4000000</v>
          </cell>
          <cell r="E352">
            <v>29594520000</v>
          </cell>
          <cell r="F352">
            <v>29594520000</v>
          </cell>
        </row>
        <row r="353">
          <cell r="A353" t="str">
            <v>0.14.4.10.169.4.04.112.05</v>
          </cell>
          <cell r="B353" t="str">
            <v>Creditos Renovados</v>
          </cell>
          <cell r="C353">
            <v>0</v>
          </cell>
          <cell r="D353">
            <v>5119112</v>
          </cell>
          <cell r="E353">
            <v>37874415617</v>
          </cell>
          <cell r="F353">
            <v>37874415617</v>
          </cell>
        </row>
        <row r="354">
          <cell r="A354" t="str">
            <v>0.14.5.10.169.5.04.112.05</v>
          </cell>
          <cell r="B354" t="str">
            <v>Creditos Renovados</v>
          </cell>
          <cell r="C354">
            <v>0</v>
          </cell>
          <cell r="D354">
            <v>1997340</v>
          </cell>
          <cell r="E354">
            <v>14777579644</v>
          </cell>
          <cell r="F354">
            <v>14777579644</v>
          </cell>
        </row>
        <row r="355">
          <cell r="A355" t="str">
            <v>0.14.6.10.169.6.04.112.05</v>
          </cell>
          <cell r="B355" t="str">
            <v>Creditos Renovados</v>
          </cell>
          <cell r="C355">
            <v>0</v>
          </cell>
          <cell r="D355">
            <v>6447508.9699999997</v>
          </cell>
          <cell r="E355">
            <v>47702733291</v>
          </cell>
          <cell r="F355">
            <v>47702733291</v>
          </cell>
        </row>
        <row r="356">
          <cell r="A356" t="str">
            <v>0.14.0.10.169.0.04.112.99</v>
          </cell>
          <cell r="B356" t="str">
            <v>Creditos Renovados</v>
          </cell>
          <cell r="C356">
            <v>86923463677</v>
          </cell>
          <cell r="D356">
            <v>0</v>
          </cell>
          <cell r="E356">
            <v>0</v>
          </cell>
          <cell r="F356">
            <v>86923463677</v>
          </cell>
        </row>
        <row r="357">
          <cell r="A357" t="str">
            <v>0.14.3.10.169.3.04.112.99</v>
          </cell>
          <cell r="B357" t="str">
            <v>Creditos Renovados</v>
          </cell>
          <cell r="C357">
            <v>6477000000</v>
          </cell>
          <cell r="D357">
            <v>0</v>
          </cell>
          <cell r="E357">
            <v>0</v>
          </cell>
          <cell r="F357">
            <v>6477000000</v>
          </cell>
        </row>
        <row r="358">
          <cell r="A358" t="str">
            <v>0.14.4.10.169.4.04.112.99</v>
          </cell>
          <cell r="B358" t="str">
            <v>Creditos Renovados</v>
          </cell>
          <cell r="C358">
            <v>36684000000</v>
          </cell>
          <cell r="D358">
            <v>0</v>
          </cell>
          <cell r="E358">
            <v>0</v>
          </cell>
          <cell r="F358">
            <v>36684000000</v>
          </cell>
        </row>
        <row r="359">
          <cell r="A359" t="str">
            <v>0.14.5.10.169.5.04.112.99</v>
          </cell>
          <cell r="B359" t="str">
            <v>Creditos Renovados</v>
          </cell>
          <cell r="C359">
            <v>30188077000</v>
          </cell>
          <cell r="D359">
            <v>0</v>
          </cell>
          <cell r="E359">
            <v>0</v>
          </cell>
          <cell r="F359">
            <v>30188077000</v>
          </cell>
        </row>
        <row r="360">
          <cell r="A360" t="str">
            <v>0.14.6.10.169.6.04.112.99</v>
          </cell>
          <cell r="B360" t="str">
            <v>Creditos Renovados</v>
          </cell>
          <cell r="C360">
            <v>13249407044</v>
          </cell>
          <cell r="D360">
            <v>0</v>
          </cell>
          <cell r="E360">
            <v>0</v>
          </cell>
          <cell r="F360">
            <v>13249407044</v>
          </cell>
        </row>
        <row r="361">
          <cell r="A361" t="str">
            <v>0.14.7.10.169.7.04.112.99</v>
          </cell>
          <cell r="B361" t="str">
            <v>Creditos Renovados</v>
          </cell>
          <cell r="C361">
            <v>324979633</v>
          </cell>
          <cell r="D361">
            <v>0</v>
          </cell>
          <cell r="E361">
            <v>0</v>
          </cell>
          <cell r="F361">
            <v>324979633</v>
          </cell>
        </row>
        <row r="362">
          <cell r="A362" t="str">
            <v>0.14.0.10.169.0.06.000.00</v>
          </cell>
          <cell r="B362" t="str">
            <v>Creditos Refinanciados</v>
          </cell>
          <cell r="C362">
            <v>2168430641</v>
          </cell>
          <cell r="D362">
            <v>33000</v>
          </cell>
          <cell r="E362">
            <v>244154790</v>
          </cell>
          <cell r="F362">
            <v>2412585431</v>
          </cell>
        </row>
        <row r="363">
          <cell r="A363" t="str">
            <v>0.14.0.10.169.0.06.112.05</v>
          </cell>
          <cell r="B363" t="str">
            <v>Creditos Refinanciados</v>
          </cell>
          <cell r="C363">
            <v>0</v>
          </cell>
          <cell r="D363">
            <v>33000</v>
          </cell>
          <cell r="E363">
            <v>244154790</v>
          </cell>
          <cell r="F363">
            <v>244154790</v>
          </cell>
        </row>
        <row r="364">
          <cell r="A364" t="str">
            <v>0.14.6.10.169.6.06.112.05</v>
          </cell>
          <cell r="B364" t="str">
            <v>Creditos Refinanciados</v>
          </cell>
          <cell r="C364">
            <v>0</v>
          </cell>
          <cell r="D364">
            <v>33000</v>
          </cell>
          <cell r="E364">
            <v>244154790</v>
          </cell>
          <cell r="F364">
            <v>244154790</v>
          </cell>
        </row>
        <row r="365">
          <cell r="A365" t="str">
            <v>0.14.0.10.169.0.06.112.99</v>
          </cell>
          <cell r="B365" t="str">
            <v>Creditos Refinanciados</v>
          </cell>
          <cell r="C365">
            <v>2168430641</v>
          </cell>
          <cell r="D365">
            <v>0</v>
          </cell>
          <cell r="E365">
            <v>0</v>
          </cell>
          <cell r="F365">
            <v>2168430641</v>
          </cell>
        </row>
        <row r="366">
          <cell r="A366" t="str">
            <v>0.14.5.10.169.5.06.112.99</v>
          </cell>
          <cell r="B366" t="str">
            <v>Creditos Refinanciados</v>
          </cell>
          <cell r="C366">
            <v>1523030641</v>
          </cell>
          <cell r="D366">
            <v>0</v>
          </cell>
          <cell r="E366">
            <v>0</v>
          </cell>
          <cell r="F366">
            <v>1523030641</v>
          </cell>
        </row>
        <row r="367">
          <cell r="A367" t="str">
            <v>0.14.6.10.169.6.06.112.99</v>
          </cell>
          <cell r="B367" t="str">
            <v>Creditos Refinanciados</v>
          </cell>
          <cell r="C367">
            <v>645400000</v>
          </cell>
          <cell r="D367">
            <v>0</v>
          </cell>
          <cell r="E367">
            <v>0</v>
          </cell>
          <cell r="F367">
            <v>645400000</v>
          </cell>
        </row>
        <row r="368">
          <cell r="A368" t="str">
            <v>0.14.0.10.169.0.08.000.00</v>
          </cell>
          <cell r="B368" t="str">
            <v>Creditos Reestructurados</v>
          </cell>
          <cell r="C368">
            <v>419288765</v>
          </cell>
          <cell r="D368">
            <v>0</v>
          </cell>
          <cell r="E368">
            <v>0</v>
          </cell>
          <cell r="F368">
            <v>419288765</v>
          </cell>
        </row>
        <row r="369">
          <cell r="A369" t="str">
            <v>0.14.0.10.169.0.08.112.99</v>
          </cell>
          <cell r="B369" t="str">
            <v>Creditos Reestructurados</v>
          </cell>
          <cell r="C369">
            <v>419288765</v>
          </cell>
          <cell r="D369">
            <v>0</v>
          </cell>
          <cell r="E369">
            <v>0</v>
          </cell>
          <cell r="F369">
            <v>419288765</v>
          </cell>
        </row>
        <row r="370">
          <cell r="A370" t="str">
            <v>0.14.5.10.169.5.08.112.99</v>
          </cell>
          <cell r="B370" t="str">
            <v>Creditos Reestructurados</v>
          </cell>
          <cell r="C370">
            <v>419288765</v>
          </cell>
          <cell r="D370">
            <v>0</v>
          </cell>
          <cell r="E370">
            <v>0</v>
          </cell>
          <cell r="F370">
            <v>419288765</v>
          </cell>
        </row>
        <row r="371">
          <cell r="A371" t="str">
            <v>0.14.0.10.169.0.20.000.00</v>
          </cell>
          <cell r="B371" t="str">
            <v>Medidas Transitorias Emitidas por el Bcp</v>
          </cell>
          <cell r="C371">
            <v>19411652</v>
          </cell>
          <cell r="D371">
            <v>0</v>
          </cell>
          <cell r="E371">
            <v>0</v>
          </cell>
          <cell r="F371">
            <v>19411652</v>
          </cell>
        </row>
        <row r="372">
          <cell r="A372" t="str">
            <v>0.14.0.10.169.0.20.001.99</v>
          </cell>
          <cell r="B372" t="str">
            <v>Medidas Transitorias Emitidas por el Bcp</v>
          </cell>
          <cell r="C372">
            <v>19411652</v>
          </cell>
          <cell r="D372">
            <v>0</v>
          </cell>
          <cell r="E372">
            <v>0</v>
          </cell>
          <cell r="F372">
            <v>19411652</v>
          </cell>
        </row>
        <row r="373">
          <cell r="A373" t="str">
            <v>0.14.6.10.169.6.20.001.99</v>
          </cell>
          <cell r="B373" t="str">
            <v>Medidas Transitorias Emitidas por el Bcp</v>
          </cell>
          <cell r="C373">
            <v>19411652</v>
          </cell>
          <cell r="D373">
            <v>0</v>
          </cell>
          <cell r="E373">
            <v>0</v>
          </cell>
          <cell r="F373">
            <v>19411652</v>
          </cell>
        </row>
        <row r="374">
          <cell r="A374" t="str">
            <v>0.14.0.10.173.0.00.000.00</v>
          </cell>
          <cell r="B374" t="str">
            <v>Prestamos Amortizables No Reajustables</v>
          </cell>
          <cell r="C374">
            <v>881632304047</v>
          </cell>
          <cell r="D374">
            <v>112578494.08</v>
          </cell>
          <cell r="E374">
            <v>832926623654</v>
          </cell>
          <cell r="F374">
            <v>1714558927701</v>
          </cell>
        </row>
        <row r="375">
          <cell r="A375" t="str">
            <v>0.14.0.10.173.0.02.000.00</v>
          </cell>
          <cell r="B375" t="str">
            <v>Residentes</v>
          </cell>
          <cell r="C375">
            <v>801089920065</v>
          </cell>
          <cell r="D375">
            <v>104800062.15000001</v>
          </cell>
          <cell r="E375">
            <v>775376883823</v>
          </cell>
          <cell r="F375">
            <v>1576466803888</v>
          </cell>
        </row>
        <row r="376">
          <cell r="A376" t="str">
            <v>0.14.0.10.173.0.02.112.05</v>
          </cell>
          <cell r="B376" t="str">
            <v>Residentes</v>
          </cell>
          <cell r="C376">
            <v>0</v>
          </cell>
          <cell r="D376">
            <v>104800062.15000001</v>
          </cell>
          <cell r="E376">
            <v>775376883823</v>
          </cell>
          <cell r="F376">
            <v>775376883823</v>
          </cell>
        </row>
        <row r="377">
          <cell r="A377" t="str">
            <v>0.14.4.10.173.4.02.112.05</v>
          </cell>
          <cell r="B377" t="str">
            <v>Residentes</v>
          </cell>
          <cell r="C377">
            <v>0</v>
          </cell>
          <cell r="D377">
            <v>50000</v>
          </cell>
          <cell r="E377">
            <v>369931500</v>
          </cell>
          <cell r="F377">
            <v>369931500</v>
          </cell>
        </row>
        <row r="378">
          <cell r="A378" t="str">
            <v>0.14.5.10.173.5.02.112.05</v>
          </cell>
          <cell r="B378" t="str">
            <v>Residentes</v>
          </cell>
          <cell r="C378">
            <v>0</v>
          </cell>
          <cell r="D378">
            <v>406100</v>
          </cell>
          <cell r="E378">
            <v>3004583643</v>
          </cell>
          <cell r="F378">
            <v>3004583643</v>
          </cell>
        </row>
        <row r="379">
          <cell r="A379" t="str">
            <v>0.14.6.10.173.6.02.112.05</v>
          </cell>
          <cell r="B379" t="str">
            <v>Residentes</v>
          </cell>
          <cell r="C379">
            <v>0</v>
          </cell>
          <cell r="D379">
            <v>3853319.46</v>
          </cell>
          <cell r="E379">
            <v>28509284956</v>
          </cell>
          <cell r="F379">
            <v>28509284956</v>
          </cell>
        </row>
        <row r="380">
          <cell r="A380" t="str">
            <v>0.14.7.10.173.7.02.112.05</v>
          </cell>
          <cell r="B380" t="str">
            <v>Residentes</v>
          </cell>
          <cell r="C380">
            <v>0</v>
          </cell>
          <cell r="D380">
            <v>17407753.359999999</v>
          </cell>
          <cell r="E380">
            <v>128793526241</v>
          </cell>
          <cell r="F380">
            <v>128793526241</v>
          </cell>
        </row>
        <row r="381">
          <cell r="A381" t="str">
            <v>0.14.8.10.173.8.02.112.05</v>
          </cell>
          <cell r="B381" t="str">
            <v>Residentes</v>
          </cell>
          <cell r="C381">
            <v>0</v>
          </cell>
          <cell r="D381">
            <v>83082889.329999998</v>
          </cell>
          <cell r="E381">
            <v>614699557483</v>
          </cell>
          <cell r="F381">
            <v>614699557483</v>
          </cell>
        </row>
        <row r="382">
          <cell r="A382" t="str">
            <v>0.14.0.10.173.0.02.112.99</v>
          </cell>
          <cell r="B382" t="str">
            <v>Residentes</v>
          </cell>
          <cell r="C382">
            <v>801089920065</v>
          </cell>
          <cell r="D382">
            <v>0</v>
          </cell>
          <cell r="E382">
            <v>0</v>
          </cell>
          <cell r="F382">
            <v>801089920065</v>
          </cell>
        </row>
        <row r="383">
          <cell r="A383" t="str">
            <v>0.14.5.10.173.5.02.112.99</v>
          </cell>
          <cell r="B383" t="str">
            <v>Residentes</v>
          </cell>
          <cell r="C383">
            <v>14047004087</v>
          </cell>
          <cell r="D383">
            <v>0</v>
          </cell>
          <cell r="E383">
            <v>0</v>
          </cell>
          <cell r="F383">
            <v>14047004087</v>
          </cell>
        </row>
        <row r="384">
          <cell r="A384" t="str">
            <v>0.14.6.10.173.6.02.112.99</v>
          </cell>
          <cell r="B384" t="str">
            <v>Residentes</v>
          </cell>
          <cell r="C384">
            <v>81509452333</v>
          </cell>
          <cell r="D384">
            <v>0</v>
          </cell>
          <cell r="E384">
            <v>0</v>
          </cell>
          <cell r="F384">
            <v>81509452333</v>
          </cell>
        </row>
        <row r="385">
          <cell r="A385" t="str">
            <v>0.14.7.10.173.7.02.112.99</v>
          </cell>
          <cell r="B385" t="str">
            <v>Residentes</v>
          </cell>
          <cell r="C385">
            <v>308506131820</v>
          </cell>
          <cell r="D385">
            <v>0</v>
          </cell>
          <cell r="E385">
            <v>0</v>
          </cell>
          <cell r="F385">
            <v>308506131820</v>
          </cell>
        </row>
        <row r="386">
          <cell r="A386" t="str">
            <v>0.14.8.10.173.8.02.112.99</v>
          </cell>
          <cell r="B386" t="str">
            <v>Residentes</v>
          </cell>
          <cell r="C386">
            <v>397027331825</v>
          </cell>
          <cell r="D386">
            <v>0</v>
          </cell>
          <cell r="E386">
            <v>0</v>
          </cell>
          <cell r="F386">
            <v>397027331825</v>
          </cell>
        </row>
        <row r="387">
          <cell r="A387" t="str">
            <v>0.14.0.10.173.0.04.000.00</v>
          </cell>
          <cell r="B387" t="str">
            <v>Prestamos Al Personal</v>
          </cell>
          <cell r="C387">
            <v>1000237726</v>
          </cell>
          <cell r="D387">
            <v>0</v>
          </cell>
          <cell r="E387">
            <v>0</v>
          </cell>
          <cell r="F387">
            <v>1000237726</v>
          </cell>
        </row>
        <row r="388">
          <cell r="A388" t="str">
            <v>0.14.0.10.173.0.04.112.99</v>
          </cell>
          <cell r="B388" t="str">
            <v>Prestamos Al Personal</v>
          </cell>
          <cell r="C388">
            <v>1000237726</v>
          </cell>
          <cell r="D388">
            <v>0</v>
          </cell>
          <cell r="E388">
            <v>0</v>
          </cell>
          <cell r="F388">
            <v>1000237726</v>
          </cell>
        </row>
        <row r="389">
          <cell r="A389" t="str">
            <v>0.14.7.10.173.7.04.112.99</v>
          </cell>
          <cell r="B389" t="str">
            <v>Prestamos Al Personal</v>
          </cell>
          <cell r="C389">
            <v>502284228</v>
          </cell>
          <cell r="D389">
            <v>0</v>
          </cell>
          <cell r="E389">
            <v>0</v>
          </cell>
          <cell r="F389">
            <v>502284228</v>
          </cell>
        </row>
        <row r="390">
          <cell r="A390" t="str">
            <v>0.14.8.10.173.8.04.112.99</v>
          </cell>
          <cell r="B390" t="str">
            <v>Prestamos Al Personal</v>
          </cell>
          <cell r="C390">
            <v>497953498</v>
          </cell>
          <cell r="D390">
            <v>0</v>
          </cell>
          <cell r="E390">
            <v>0</v>
          </cell>
          <cell r="F390">
            <v>497953498</v>
          </cell>
        </row>
        <row r="391">
          <cell r="A391" t="str">
            <v>0.14.0.10.173.0.06.000.00</v>
          </cell>
          <cell r="B391" t="str">
            <v>Creditos Renovados</v>
          </cell>
          <cell r="C391">
            <v>45799815685</v>
          </cell>
          <cell r="D391">
            <v>2498139.5</v>
          </cell>
          <cell r="E391">
            <v>18482809849</v>
          </cell>
          <cell r="F391">
            <v>64282625534</v>
          </cell>
        </row>
        <row r="392">
          <cell r="A392" t="str">
            <v>0.14.0.10.173.0.06.112.05</v>
          </cell>
          <cell r="B392" t="str">
            <v>Creditos Renovados</v>
          </cell>
          <cell r="C392">
            <v>0</v>
          </cell>
          <cell r="D392">
            <v>2498139.5</v>
          </cell>
          <cell r="E392">
            <v>18482809849</v>
          </cell>
          <cell r="F392">
            <v>18482809849</v>
          </cell>
        </row>
        <row r="393">
          <cell r="A393" t="str">
            <v>0.14.6.10.173.6.06.112.05</v>
          </cell>
          <cell r="B393" t="str">
            <v>Creditos Renovados</v>
          </cell>
          <cell r="C393">
            <v>0</v>
          </cell>
          <cell r="D393">
            <v>1485000</v>
          </cell>
          <cell r="E393">
            <v>10986965550</v>
          </cell>
          <cell r="F393">
            <v>10986965550</v>
          </cell>
        </row>
        <row r="394">
          <cell r="A394" t="str">
            <v>0.14.7.10.173.7.06.112.05</v>
          </cell>
          <cell r="B394" t="str">
            <v>Creditos Renovados</v>
          </cell>
          <cell r="C394">
            <v>0</v>
          </cell>
          <cell r="D394">
            <v>401249.98</v>
          </cell>
          <cell r="E394">
            <v>2968700140</v>
          </cell>
          <cell r="F394">
            <v>2968700140</v>
          </cell>
        </row>
        <row r="395">
          <cell r="A395" t="str">
            <v>0.14.8.10.173.8.06.112.05</v>
          </cell>
          <cell r="B395" t="str">
            <v>Creditos Renovados</v>
          </cell>
          <cell r="C395">
            <v>0</v>
          </cell>
          <cell r="D395">
            <v>611889.52</v>
          </cell>
          <cell r="E395">
            <v>4527144159</v>
          </cell>
          <cell r="F395">
            <v>4527144159</v>
          </cell>
        </row>
        <row r="396">
          <cell r="A396" t="str">
            <v>0.14.0.10.173.0.06.112.99</v>
          </cell>
          <cell r="B396" t="str">
            <v>Creditos Renovados</v>
          </cell>
          <cell r="C396">
            <v>45799815685</v>
          </cell>
          <cell r="D396">
            <v>0</v>
          </cell>
          <cell r="E396">
            <v>0</v>
          </cell>
          <cell r="F396">
            <v>45799815685</v>
          </cell>
        </row>
        <row r="397">
          <cell r="A397" t="str">
            <v>0.14.5.10.173.5.06.112.99</v>
          </cell>
          <cell r="B397" t="str">
            <v>Creditos Renovados</v>
          </cell>
          <cell r="C397">
            <v>578520442</v>
          </cell>
          <cell r="D397">
            <v>0</v>
          </cell>
          <cell r="E397">
            <v>0</v>
          </cell>
          <cell r="F397">
            <v>578520442</v>
          </cell>
        </row>
        <row r="398">
          <cell r="A398" t="str">
            <v>0.14.6.10.173.6.06.112.99</v>
          </cell>
          <cell r="B398" t="str">
            <v>Creditos Renovados</v>
          </cell>
          <cell r="C398">
            <v>9261504765</v>
          </cell>
          <cell r="D398">
            <v>0</v>
          </cell>
          <cell r="E398">
            <v>0</v>
          </cell>
          <cell r="F398">
            <v>9261504765</v>
          </cell>
        </row>
        <row r="399">
          <cell r="A399" t="str">
            <v>0.14.7.10.173.7.06.112.99</v>
          </cell>
          <cell r="B399" t="str">
            <v>Creditos Renovados</v>
          </cell>
          <cell r="C399">
            <v>15850144795</v>
          </cell>
          <cell r="D399">
            <v>0</v>
          </cell>
          <cell r="E399">
            <v>0</v>
          </cell>
          <cell r="F399">
            <v>15850144795</v>
          </cell>
        </row>
        <row r="400">
          <cell r="A400" t="str">
            <v>0.14.8.10.173.8.06.112.99</v>
          </cell>
          <cell r="B400" t="str">
            <v>Creditos Renovados</v>
          </cell>
          <cell r="C400">
            <v>20109645683</v>
          </cell>
          <cell r="D400">
            <v>0</v>
          </cell>
          <cell r="E400">
            <v>0</v>
          </cell>
          <cell r="F400">
            <v>20109645683</v>
          </cell>
        </row>
        <row r="401">
          <cell r="A401" t="str">
            <v>0.14.0.10.173.0.08.000.00</v>
          </cell>
          <cell r="B401" t="str">
            <v>Creditos Refinanciados</v>
          </cell>
          <cell r="C401">
            <v>450367310</v>
          </cell>
          <cell r="D401">
            <v>0</v>
          </cell>
          <cell r="E401">
            <v>0</v>
          </cell>
          <cell r="F401">
            <v>450367310</v>
          </cell>
        </row>
        <row r="402">
          <cell r="A402" t="str">
            <v>0.14.0.10.173.0.08.112.99</v>
          </cell>
          <cell r="B402" t="str">
            <v>Creditos Refinanciados</v>
          </cell>
          <cell r="C402">
            <v>450367310</v>
          </cell>
          <cell r="D402">
            <v>0</v>
          </cell>
          <cell r="E402">
            <v>0</v>
          </cell>
          <cell r="F402">
            <v>450367310</v>
          </cell>
        </row>
        <row r="403">
          <cell r="A403" t="str">
            <v>0.14.6.10.173.6.08.112.99</v>
          </cell>
          <cell r="B403" t="str">
            <v>Creditos Refinanciados</v>
          </cell>
          <cell r="C403">
            <v>244215828</v>
          </cell>
          <cell r="D403">
            <v>0</v>
          </cell>
          <cell r="E403">
            <v>0</v>
          </cell>
          <cell r="F403">
            <v>244215828</v>
          </cell>
        </row>
        <row r="404">
          <cell r="A404" t="str">
            <v>0.14.7.10.173.7.08.112.99</v>
          </cell>
          <cell r="B404" t="str">
            <v>Creditos Refinanciados</v>
          </cell>
          <cell r="C404">
            <v>206151482</v>
          </cell>
          <cell r="D404">
            <v>0</v>
          </cell>
          <cell r="E404">
            <v>0</v>
          </cell>
          <cell r="F404">
            <v>206151482</v>
          </cell>
        </row>
        <row r="405">
          <cell r="A405" t="str">
            <v>0.14.0.10.173.0.10.000.00</v>
          </cell>
          <cell r="B405" t="str">
            <v>Creditos Reestructurados</v>
          </cell>
          <cell r="C405">
            <v>28755810382</v>
          </cell>
          <cell r="D405">
            <v>1343059.76</v>
          </cell>
          <cell r="E405">
            <v>9936802232</v>
          </cell>
          <cell r="F405">
            <v>38692612614</v>
          </cell>
        </row>
        <row r="406">
          <cell r="A406" t="str">
            <v>0.14.0.10.173.0.10.112.05</v>
          </cell>
          <cell r="B406" t="str">
            <v>Creditos Reestructurados</v>
          </cell>
          <cell r="C406">
            <v>0</v>
          </cell>
          <cell r="D406">
            <v>1343059.76</v>
          </cell>
          <cell r="E406">
            <v>9936802232</v>
          </cell>
          <cell r="F406">
            <v>9936802232</v>
          </cell>
        </row>
        <row r="407">
          <cell r="A407" t="str">
            <v>0.14.6.10.173.6.10.112.05</v>
          </cell>
          <cell r="B407" t="str">
            <v>Sector Agricola Us$-Hasta 1 Ano</v>
          </cell>
          <cell r="C407">
            <v>0</v>
          </cell>
          <cell r="D407">
            <v>1809.76</v>
          </cell>
          <cell r="E407">
            <v>13389745</v>
          </cell>
          <cell r="F407">
            <v>13389745</v>
          </cell>
        </row>
        <row r="408">
          <cell r="A408" t="str">
            <v>0.14.7.10.173.7.10.112.05</v>
          </cell>
          <cell r="B408" t="str">
            <v>Sector Agricola Us$-Hasta 3 Anos</v>
          </cell>
          <cell r="C408">
            <v>0</v>
          </cell>
          <cell r="D408">
            <v>400000</v>
          </cell>
          <cell r="E408">
            <v>2959452000</v>
          </cell>
          <cell r="F408">
            <v>2959452000</v>
          </cell>
        </row>
        <row r="409">
          <cell r="A409" t="str">
            <v>0.14.8.10.173.8.10.112.05</v>
          </cell>
          <cell r="B409" t="str">
            <v>Creditos Reestructurados</v>
          </cell>
          <cell r="C409">
            <v>0</v>
          </cell>
          <cell r="D409">
            <v>941250</v>
          </cell>
          <cell r="E409">
            <v>6963960487</v>
          </cell>
          <cell r="F409">
            <v>6963960487</v>
          </cell>
        </row>
        <row r="410">
          <cell r="A410" t="str">
            <v>0.14.0.10.173.0.10.112.99</v>
          </cell>
          <cell r="B410" t="str">
            <v>Creditos Reestructurados</v>
          </cell>
          <cell r="C410">
            <v>28755810382</v>
          </cell>
          <cell r="D410">
            <v>0</v>
          </cell>
          <cell r="E410">
            <v>0</v>
          </cell>
          <cell r="F410">
            <v>28755810382</v>
          </cell>
        </row>
        <row r="411">
          <cell r="A411" t="str">
            <v>0.14.7.10.173.7.10.112.99</v>
          </cell>
          <cell r="B411" t="str">
            <v>Creditos Reestructurados</v>
          </cell>
          <cell r="C411">
            <v>25000000</v>
          </cell>
          <cell r="D411">
            <v>0</v>
          </cell>
          <cell r="E411">
            <v>0</v>
          </cell>
          <cell r="F411">
            <v>25000000</v>
          </cell>
        </row>
        <row r="412">
          <cell r="A412" t="str">
            <v>0.14.8.10.173.8.10.112.99</v>
          </cell>
          <cell r="B412" t="str">
            <v>Creditos Reestructurados</v>
          </cell>
          <cell r="C412">
            <v>28730810382</v>
          </cell>
          <cell r="D412">
            <v>0</v>
          </cell>
          <cell r="E412">
            <v>0</v>
          </cell>
          <cell r="F412">
            <v>28730810382</v>
          </cell>
        </row>
        <row r="413">
          <cell r="A413" t="str">
            <v>0.14.0.10.173.0.22.000.00</v>
          </cell>
          <cell r="B413" t="str">
            <v>Medidas Transitorias Emitidas por Bcp</v>
          </cell>
          <cell r="C413">
            <v>4536152879</v>
          </cell>
          <cell r="D413">
            <v>3937232.67</v>
          </cell>
          <cell r="E413">
            <v>29130127750</v>
          </cell>
          <cell r="F413">
            <v>33666280629</v>
          </cell>
        </row>
        <row r="414">
          <cell r="A414" t="str">
            <v>0.14.0.10.173.0.22.001.05</v>
          </cell>
          <cell r="B414" t="str">
            <v>Medidas Transitorias Emitidas por Bcp</v>
          </cell>
          <cell r="C414">
            <v>0</v>
          </cell>
          <cell r="D414">
            <v>3937232.67</v>
          </cell>
          <cell r="E414">
            <v>29130127750</v>
          </cell>
          <cell r="F414">
            <v>29130127750</v>
          </cell>
        </row>
        <row r="415">
          <cell r="A415" t="str">
            <v>0.14.7.10.173.7.22.001.05</v>
          </cell>
          <cell r="B415" t="str">
            <v>Medidas Transitorias Emitidas por el Bcp</v>
          </cell>
          <cell r="C415">
            <v>0</v>
          </cell>
          <cell r="D415">
            <v>1902374</v>
          </cell>
          <cell r="E415">
            <v>14074961348</v>
          </cell>
          <cell r="F415">
            <v>14074961348</v>
          </cell>
        </row>
        <row r="416">
          <cell r="A416" t="str">
            <v>0.14.8.10.173.8.22.001.05</v>
          </cell>
          <cell r="B416" t="str">
            <v>Medidas Transitorias Emitidas por el Bcp</v>
          </cell>
          <cell r="C416">
            <v>0</v>
          </cell>
          <cell r="D416">
            <v>2034858.67</v>
          </cell>
          <cell r="E416">
            <v>15055166402</v>
          </cell>
          <cell r="F416">
            <v>15055166402</v>
          </cell>
        </row>
        <row r="417">
          <cell r="A417" t="str">
            <v>0.14.0.10.173.0.22.001.99</v>
          </cell>
          <cell r="B417" t="str">
            <v>Medidas Transitorias Emitidas por Bcp-Año 2019</v>
          </cell>
          <cell r="C417">
            <v>4536152879</v>
          </cell>
          <cell r="D417">
            <v>0</v>
          </cell>
          <cell r="E417">
            <v>0</v>
          </cell>
          <cell r="F417">
            <v>4536152879</v>
          </cell>
        </row>
        <row r="418">
          <cell r="A418" t="str">
            <v>0.14.7.10.173.7.22.001.99</v>
          </cell>
          <cell r="B418" t="str">
            <v>Medidas Transitorias Emitidas por el Bcp</v>
          </cell>
          <cell r="C418">
            <v>316000000</v>
          </cell>
          <cell r="D418">
            <v>0</v>
          </cell>
          <cell r="E418">
            <v>0</v>
          </cell>
          <cell r="F418">
            <v>316000000</v>
          </cell>
        </row>
        <row r="419">
          <cell r="A419" t="str">
            <v>0.14.8.10.173.8.22.001.99</v>
          </cell>
          <cell r="B419" t="str">
            <v>Medidas Transitorias Emitidas por el Bcp</v>
          </cell>
          <cell r="C419">
            <v>4220152879</v>
          </cell>
          <cell r="D419">
            <v>0</v>
          </cell>
          <cell r="E419">
            <v>0</v>
          </cell>
          <cell r="F419">
            <v>4220152879</v>
          </cell>
        </row>
        <row r="420">
          <cell r="A420" t="str">
            <v>0.14.0.10.187.0.00.000.00</v>
          </cell>
          <cell r="B420" t="str">
            <v>Creditos Utilizados en Ctas.Ctes.-c/Autoriz.Previo</v>
          </cell>
          <cell r="C420">
            <v>617981543</v>
          </cell>
          <cell r="D420">
            <v>26198.39</v>
          </cell>
          <cell r="E420">
            <v>193832194</v>
          </cell>
          <cell r="F420">
            <v>811813737</v>
          </cell>
        </row>
        <row r="421">
          <cell r="A421" t="str">
            <v>0.14.0.10.187.0.02.000.00</v>
          </cell>
          <cell r="B421" t="str">
            <v>Residentes</v>
          </cell>
          <cell r="C421">
            <v>617981543</v>
          </cell>
          <cell r="D421">
            <v>26198.39</v>
          </cell>
          <cell r="E421">
            <v>193832194</v>
          </cell>
          <cell r="F421">
            <v>811813737</v>
          </cell>
        </row>
        <row r="422">
          <cell r="A422" t="str">
            <v>0.14.0.10.187.0.02.222.05</v>
          </cell>
          <cell r="B422" t="str">
            <v>Residentes</v>
          </cell>
          <cell r="C422">
            <v>0</v>
          </cell>
          <cell r="D422">
            <v>26198.39</v>
          </cell>
          <cell r="E422">
            <v>193832194</v>
          </cell>
          <cell r="F422">
            <v>193832194</v>
          </cell>
        </row>
        <row r="423">
          <cell r="A423" t="str">
            <v>0.14.2.10.187.2.02.222.05</v>
          </cell>
          <cell r="B423" t="str">
            <v>Con Autoriz.Residentes M.E.-Vista</v>
          </cell>
          <cell r="C423">
            <v>0</v>
          </cell>
          <cell r="D423">
            <v>26198.39</v>
          </cell>
          <cell r="E423">
            <v>193832194</v>
          </cell>
          <cell r="F423">
            <v>193832194</v>
          </cell>
        </row>
        <row r="424">
          <cell r="A424" t="str">
            <v>0.14.0.10.187.0.02.222.99</v>
          </cell>
          <cell r="B424" t="str">
            <v>Residentes</v>
          </cell>
          <cell r="C424">
            <v>617981543</v>
          </cell>
          <cell r="D424">
            <v>0</v>
          </cell>
          <cell r="E424">
            <v>0</v>
          </cell>
          <cell r="F424">
            <v>617981543</v>
          </cell>
        </row>
        <row r="425">
          <cell r="A425" t="str">
            <v>0.14.2.10.187.2.02.222.99</v>
          </cell>
          <cell r="B425" t="str">
            <v>Con Autorizacion-Residentes-Vista</v>
          </cell>
          <cell r="C425">
            <v>617981543</v>
          </cell>
          <cell r="D425">
            <v>0</v>
          </cell>
          <cell r="E425">
            <v>0</v>
          </cell>
          <cell r="F425">
            <v>617981543</v>
          </cell>
        </row>
        <row r="426">
          <cell r="A426" t="str">
            <v>0.14.0.10.189.0.00.000.00</v>
          </cell>
          <cell r="B426" t="str">
            <v>Creditos Utilizados en Ctas.Ctes.-Sobregi.Transit.</v>
          </cell>
          <cell r="C426">
            <v>3238386238</v>
          </cell>
          <cell r="D426">
            <v>151106.81</v>
          </cell>
          <cell r="E426">
            <v>1117983377</v>
          </cell>
          <cell r="F426">
            <v>4356369615</v>
          </cell>
        </row>
        <row r="427">
          <cell r="A427" t="str">
            <v>0.14.0.10.189.0.02.000.00</v>
          </cell>
          <cell r="B427" t="str">
            <v>Residentes</v>
          </cell>
          <cell r="C427">
            <v>3238386238</v>
          </cell>
          <cell r="D427">
            <v>151106.81</v>
          </cell>
          <cell r="E427">
            <v>1117983377</v>
          </cell>
          <cell r="F427">
            <v>4356369615</v>
          </cell>
        </row>
        <row r="428">
          <cell r="A428" t="str">
            <v>0.14.0.10.189.0.02.111.05</v>
          </cell>
          <cell r="B428" t="str">
            <v>Residentes</v>
          </cell>
          <cell r="C428">
            <v>0</v>
          </cell>
          <cell r="D428">
            <v>151106.81</v>
          </cell>
          <cell r="E428">
            <v>1117983377</v>
          </cell>
          <cell r="F428">
            <v>1117983377</v>
          </cell>
        </row>
        <row r="429">
          <cell r="A429" t="str">
            <v>0.14.2.10.189.2.02.111.05</v>
          </cell>
          <cell r="B429" t="str">
            <v>Sobregiros en Cuentas Corrientes</v>
          </cell>
          <cell r="C429">
            <v>0</v>
          </cell>
          <cell r="D429">
            <v>151106.81</v>
          </cell>
          <cell r="E429">
            <v>1117983377</v>
          </cell>
          <cell r="F429">
            <v>1117983377</v>
          </cell>
        </row>
        <row r="430">
          <cell r="A430" t="str">
            <v>0.14.0.10.189.0.02.111.99</v>
          </cell>
          <cell r="B430" t="str">
            <v>Residentes</v>
          </cell>
          <cell r="C430">
            <v>3238386238</v>
          </cell>
          <cell r="D430">
            <v>0</v>
          </cell>
          <cell r="E430">
            <v>0</v>
          </cell>
          <cell r="F430">
            <v>3238386238</v>
          </cell>
        </row>
        <row r="431">
          <cell r="A431" t="str">
            <v>0.14.2.10.189.2.02.111.99</v>
          </cell>
          <cell r="B431" t="str">
            <v>Sobregiros en Cuentas Corrientes</v>
          </cell>
          <cell r="C431">
            <v>3238386238</v>
          </cell>
          <cell r="D431">
            <v>0</v>
          </cell>
          <cell r="E431">
            <v>0</v>
          </cell>
          <cell r="F431">
            <v>3238386238</v>
          </cell>
        </row>
        <row r="432">
          <cell r="A432" t="str">
            <v>0.14.0.10.193.0.00.000.00</v>
          </cell>
          <cell r="B432" t="str">
            <v>Deudores por Creditos Documentarios Diferidos</v>
          </cell>
          <cell r="C432">
            <v>0</v>
          </cell>
          <cell r="D432">
            <v>172917.59</v>
          </cell>
          <cell r="E432">
            <v>1279353269</v>
          </cell>
          <cell r="F432">
            <v>1279353269</v>
          </cell>
        </row>
        <row r="433">
          <cell r="A433" t="str">
            <v>0.14.0.10.193.0.02.000.00</v>
          </cell>
          <cell r="B433" t="str">
            <v>Residentes</v>
          </cell>
          <cell r="C433">
            <v>0</v>
          </cell>
          <cell r="D433">
            <v>172917.59</v>
          </cell>
          <cell r="E433">
            <v>1279353269</v>
          </cell>
          <cell r="F433">
            <v>1279353269</v>
          </cell>
        </row>
        <row r="434">
          <cell r="A434" t="str">
            <v>0.14.0.10.193.0.02.112.05</v>
          </cell>
          <cell r="B434" t="str">
            <v>Residentes</v>
          </cell>
          <cell r="C434">
            <v>0</v>
          </cell>
          <cell r="D434">
            <v>172917.59</v>
          </cell>
          <cell r="E434">
            <v>1279353269</v>
          </cell>
          <cell r="F434">
            <v>1279353269</v>
          </cell>
        </row>
        <row r="435">
          <cell r="A435" t="str">
            <v>0.14.5.10.193.5.02.112.05</v>
          </cell>
          <cell r="B435" t="str">
            <v>Residentes</v>
          </cell>
          <cell r="C435">
            <v>0</v>
          </cell>
          <cell r="D435">
            <v>172917.59</v>
          </cell>
          <cell r="E435">
            <v>1279353269</v>
          </cell>
          <cell r="F435">
            <v>1279353269</v>
          </cell>
        </row>
        <row r="436">
          <cell r="A436" t="str">
            <v>0.14.0.10.205.0.00.000.00</v>
          </cell>
          <cell r="B436" t="str">
            <v>Deudores por Utilizacion de Tarjetas de Creditos</v>
          </cell>
          <cell r="C436">
            <v>41317639217</v>
          </cell>
          <cell r="D436">
            <v>0</v>
          </cell>
          <cell r="E436">
            <v>0</v>
          </cell>
          <cell r="F436">
            <v>41317639217</v>
          </cell>
        </row>
        <row r="437">
          <cell r="A437" t="str">
            <v>0.14.0.10.205.0.02.000.00</v>
          </cell>
          <cell r="B437" t="str">
            <v>Residentes</v>
          </cell>
          <cell r="C437">
            <v>41317639217</v>
          </cell>
          <cell r="D437">
            <v>0</v>
          </cell>
          <cell r="E437">
            <v>0</v>
          </cell>
          <cell r="F437">
            <v>41317639217</v>
          </cell>
        </row>
        <row r="438">
          <cell r="A438" t="str">
            <v>0.14.0.10.205.0.02.001.99</v>
          </cell>
          <cell r="B438" t="str">
            <v>Residentes</v>
          </cell>
          <cell r="C438">
            <v>41317639217</v>
          </cell>
          <cell r="D438">
            <v>0</v>
          </cell>
          <cell r="E438">
            <v>0</v>
          </cell>
          <cell r="F438">
            <v>41317639217</v>
          </cell>
        </row>
        <row r="439">
          <cell r="A439" t="str">
            <v>0.14.2.10.205.2.02.001.99</v>
          </cell>
          <cell r="B439" t="str">
            <v>Deudores por Utilizacion de Tarjetas de Creditos-Residente</v>
          </cell>
          <cell r="C439">
            <v>41317639217</v>
          </cell>
          <cell r="D439">
            <v>0</v>
          </cell>
          <cell r="E439">
            <v>0</v>
          </cell>
          <cell r="F439">
            <v>41317639217</v>
          </cell>
        </row>
        <row r="440">
          <cell r="A440" t="str">
            <v>0.14.0.10.209.0.00.000.00</v>
          </cell>
          <cell r="B440" t="str">
            <v>Prestamos con Recursos Administrados</v>
          </cell>
          <cell r="C440">
            <v>167997978082</v>
          </cell>
          <cell r="D440">
            <v>775214.5</v>
          </cell>
          <cell r="E440">
            <v>5735525257</v>
          </cell>
          <cell r="F440">
            <v>173733503339</v>
          </cell>
        </row>
        <row r="441">
          <cell r="A441" t="str">
            <v>0.14.0.10.209.0.04.000.00</v>
          </cell>
          <cell r="B441" t="str">
            <v>Prest.c/Recursos Adm.p/ la Ag.Fin.de Desarrollo</v>
          </cell>
          <cell r="C441">
            <v>155576066775</v>
          </cell>
          <cell r="D441">
            <v>775214.5</v>
          </cell>
          <cell r="E441">
            <v>5735525257</v>
          </cell>
          <cell r="F441">
            <v>161311592032</v>
          </cell>
        </row>
        <row r="442">
          <cell r="A442" t="str">
            <v>0.14.0.10.209.0.04.112.05</v>
          </cell>
          <cell r="B442" t="str">
            <v>Prest.c/Recursos Adm.p/ la Ag.Fin.de Desarrollo</v>
          </cell>
          <cell r="C442">
            <v>0</v>
          </cell>
          <cell r="D442">
            <v>775214.5</v>
          </cell>
          <cell r="E442">
            <v>5735525257</v>
          </cell>
          <cell r="F442">
            <v>5735525257</v>
          </cell>
        </row>
        <row r="443">
          <cell r="A443" t="str">
            <v>0.14.8.10.209.8.04.112.05</v>
          </cell>
          <cell r="B443" t="str">
            <v>Prestamos con Fondos de la A.F.D.</v>
          </cell>
          <cell r="C443">
            <v>0</v>
          </cell>
          <cell r="D443">
            <v>775214.5</v>
          </cell>
          <cell r="E443">
            <v>5735525257</v>
          </cell>
          <cell r="F443">
            <v>5735525257</v>
          </cell>
        </row>
        <row r="444">
          <cell r="A444" t="str">
            <v>0.14.0.10.209.0.04.112.99</v>
          </cell>
          <cell r="B444" t="str">
            <v>Prest.c/Recursos Adm.p/ la Ag.Fin.de Desarrollo</v>
          </cell>
          <cell r="C444">
            <v>155576066775</v>
          </cell>
          <cell r="D444">
            <v>0</v>
          </cell>
          <cell r="E444">
            <v>0</v>
          </cell>
          <cell r="F444">
            <v>155576066775</v>
          </cell>
        </row>
        <row r="445">
          <cell r="A445" t="str">
            <v>0.14.6.10.209.6.04.112.99</v>
          </cell>
          <cell r="B445" t="str">
            <v>Prestamos con Fondos de la A.F.D.</v>
          </cell>
          <cell r="C445">
            <v>4840192999</v>
          </cell>
          <cell r="D445">
            <v>0</v>
          </cell>
          <cell r="E445">
            <v>0</v>
          </cell>
          <cell r="F445">
            <v>4840192999</v>
          </cell>
        </row>
        <row r="446">
          <cell r="A446" t="str">
            <v>0.14.7.10.209.7.04.112.99</v>
          </cell>
          <cell r="B446" t="str">
            <v>Prestamos con Fondos de la A.F.D.</v>
          </cell>
          <cell r="C446">
            <v>7699832356</v>
          </cell>
          <cell r="D446">
            <v>0</v>
          </cell>
          <cell r="E446">
            <v>0</v>
          </cell>
          <cell r="F446">
            <v>7699832356</v>
          </cell>
        </row>
        <row r="447">
          <cell r="A447" t="str">
            <v>0.14.8.10.209.8.04.112.99</v>
          </cell>
          <cell r="B447" t="str">
            <v>Prestamos con Fondos de la A.F.D.</v>
          </cell>
          <cell r="C447">
            <v>143036041420</v>
          </cell>
          <cell r="D447">
            <v>0</v>
          </cell>
          <cell r="E447">
            <v>0</v>
          </cell>
          <cell r="F447">
            <v>143036041420</v>
          </cell>
        </row>
        <row r="448">
          <cell r="A448" t="str">
            <v>0.14.0.10.209.0.08.000.00</v>
          </cell>
          <cell r="B448" t="str">
            <v>Prestamos con Recursos Administrados por la Afd-De</v>
          </cell>
          <cell r="C448">
            <v>12421911307</v>
          </cell>
          <cell r="D448">
            <v>0</v>
          </cell>
          <cell r="E448">
            <v>0</v>
          </cell>
          <cell r="F448">
            <v>12421911307</v>
          </cell>
        </row>
        <row r="449">
          <cell r="A449" t="str">
            <v>0.14.0.10.209.0.08.112.99</v>
          </cell>
          <cell r="B449" t="str">
            <v>Prestamos con Recursos Administrados por la Afd-De</v>
          </cell>
          <cell r="C449">
            <v>12421911307</v>
          </cell>
          <cell r="D449">
            <v>0</v>
          </cell>
          <cell r="E449">
            <v>0</v>
          </cell>
          <cell r="F449">
            <v>12421911307</v>
          </cell>
        </row>
        <row r="450">
          <cell r="A450" t="str">
            <v>0.14.8.10.209.8.08.112.99</v>
          </cell>
          <cell r="B450" t="str">
            <v>Prestamos con Recursos Administrados por la Afd-Decreto 2282</v>
          </cell>
          <cell r="C450">
            <v>12421911307</v>
          </cell>
          <cell r="D450">
            <v>0</v>
          </cell>
          <cell r="E450">
            <v>0</v>
          </cell>
          <cell r="F450">
            <v>12421911307</v>
          </cell>
        </row>
        <row r="451">
          <cell r="A451" t="str">
            <v>0.14.0.10.351.0.00.000.00</v>
          </cell>
          <cell r="B451" t="str">
            <v>Documentos Descontados</v>
          </cell>
          <cell r="C451">
            <v>0</v>
          </cell>
          <cell r="D451">
            <v>275645.49</v>
          </cell>
          <cell r="E451">
            <v>2039398992</v>
          </cell>
          <cell r="F451">
            <v>2039398992</v>
          </cell>
        </row>
        <row r="452">
          <cell r="A452" t="str">
            <v>0.14.0.10.351.0.05.000.00</v>
          </cell>
          <cell r="B452" t="str">
            <v>Operaciones de Factoraje</v>
          </cell>
          <cell r="C452">
            <v>0</v>
          </cell>
          <cell r="D452">
            <v>275645.49</v>
          </cell>
          <cell r="E452">
            <v>2039398992</v>
          </cell>
          <cell r="F452">
            <v>2039398992</v>
          </cell>
        </row>
        <row r="453">
          <cell r="A453" t="str">
            <v>0.14.0.10.351.0.05.001.05</v>
          </cell>
          <cell r="B453" t="str">
            <v>Operaciones de Factoraje</v>
          </cell>
          <cell r="C453">
            <v>0</v>
          </cell>
          <cell r="D453">
            <v>275645.49</v>
          </cell>
          <cell r="E453">
            <v>2039398992</v>
          </cell>
          <cell r="F453">
            <v>2039398992</v>
          </cell>
        </row>
        <row r="454">
          <cell r="A454" t="str">
            <v>0.14.5.10.351.5.05.001.05</v>
          </cell>
          <cell r="B454" t="str">
            <v>Operaciones de Factoraje - Mas de 3 Anos</v>
          </cell>
          <cell r="C454">
            <v>0</v>
          </cell>
          <cell r="D454">
            <v>54893.32</v>
          </cell>
          <cell r="E454">
            <v>406135365</v>
          </cell>
          <cell r="F454">
            <v>406135365</v>
          </cell>
        </row>
        <row r="455">
          <cell r="A455" t="str">
            <v>0.14.6.10.351.6.05.001.05</v>
          </cell>
          <cell r="B455" t="str">
            <v>Operaciones de Factoraje - Mas de 3 Anos</v>
          </cell>
          <cell r="C455">
            <v>0</v>
          </cell>
          <cell r="D455">
            <v>220752.17</v>
          </cell>
          <cell r="E455">
            <v>1633263627</v>
          </cell>
          <cell r="F455">
            <v>1633263627</v>
          </cell>
        </row>
        <row r="456">
          <cell r="A456" t="str">
            <v>0.14.0.10.405.0.00.000.00</v>
          </cell>
          <cell r="B456" t="str">
            <v>Cheques Diferidos Descontados</v>
          </cell>
          <cell r="C456">
            <v>77273098551</v>
          </cell>
          <cell r="D456">
            <v>5133574.0199999996</v>
          </cell>
          <cell r="E456">
            <v>37981414752</v>
          </cell>
          <cell r="F456">
            <v>115254513303</v>
          </cell>
        </row>
        <row r="457">
          <cell r="A457" t="str">
            <v>0.14.0.10.405.0.01.000.00</v>
          </cell>
          <cell r="B457" t="str">
            <v>Cheques Diferidos Descontados</v>
          </cell>
          <cell r="C457">
            <v>77273098551</v>
          </cell>
          <cell r="D457">
            <v>5133574.0199999996</v>
          </cell>
          <cell r="E457">
            <v>37981414752</v>
          </cell>
          <cell r="F457">
            <v>115254513303</v>
          </cell>
        </row>
        <row r="458">
          <cell r="A458" t="str">
            <v>0.14.0.10.405.0.01.112.05</v>
          </cell>
          <cell r="B458" t="str">
            <v>Cheques Diferidos Descontados</v>
          </cell>
          <cell r="C458">
            <v>0</v>
          </cell>
          <cell r="D458">
            <v>5133574.0199999996</v>
          </cell>
          <cell r="E458">
            <v>37981414752</v>
          </cell>
          <cell r="F458">
            <v>37981414752</v>
          </cell>
        </row>
        <row r="459">
          <cell r="A459" t="str">
            <v>0.14.2.10.405.2.01.112.05</v>
          </cell>
          <cell r="B459" t="str">
            <v>Cheques Diferidos Descontados</v>
          </cell>
          <cell r="C459">
            <v>0</v>
          </cell>
          <cell r="D459">
            <v>183080.83</v>
          </cell>
          <cell r="E459">
            <v>1354547322</v>
          </cell>
          <cell r="F459">
            <v>1354547322</v>
          </cell>
        </row>
        <row r="460">
          <cell r="A460" t="str">
            <v>0.14.3.10.405.3.01.112.05</v>
          </cell>
          <cell r="B460" t="str">
            <v>Cheques Diferidos Descontados</v>
          </cell>
          <cell r="C460">
            <v>0</v>
          </cell>
          <cell r="D460">
            <v>136487.74</v>
          </cell>
          <cell r="E460">
            <v>1009822288</v>
          </cell>
          <cell r="F460">
            <v>1009822288</v>
          </cell>
        </row>
        <row r="461">
          <cell r="A461" t="str">
            <v>0.14.4.10.405.4.01.112.05</v>
          </cell>
          <cell r="B461" t="str">
            <v>Cheques Diferidos Descontados</v>
          </cell>
          <cell r="C461">
            <v>0</v>
          </cell>
          <cell r="D461">
            <v>79087.710000000006</v>
          </cell>
          <cell r="E461">
            <v>585140704</v>
          </cell>
          <cell r="F461">
            <v>585140704</v>
          </cell>
        </row>
        <row r="462">
          <cell r="A462" t="str">
            <v>0.14.5.10.405.5.01.112.05</v>
          </cell>
          <cell r="B462" t="str">
            <v>Cheques Diferidos Descontados</v>
          </cell>
          <cell r="C462">
            <v>0</v>
          </cell>
          <cell r="D462">
            <v>4734917.74</v>
          </cell>
          <cell r="E462">
            <v>35031904438</v>
          </cell>
          <cell r="F462">
            <v>35031904438</v>
          </cell>
        </row>
        <row r="463">
          <cell r="A463" t="str">
            <v>0.14.0.10.405.0.01.112.99</v>
          </cell>
          <cell r="B463" t="str">
            <v>Cheques Diferidos Descontados</v>
          </cell>
          <cell r="C463">
            <v>77273098551</v>
          </cell>
          <cell r="D463">
            <v>0</v>
          </cell>
          <cell r="E463">
            <v>0</v>
          </cell>
          <cell r="F463">
            <v>77273098551</v>
          </cell>
        </row>
        <row r="464">
          <cell r="A464" t="str">
            <v>0.14.2.10.405.2.01.112.99</v>
          </cell>
          <cell r="B464" t="str">
            <v>Cheques Diferidos Descontados</v>
          </cell>
          <cell r="C464">
            <v>1177723037</v>
          </cell>
          <cell r="D464">
            <v>0</v>
          </cell>
          <cell r="E464">
            <v>0</v>
          </cell>
          <cell r="F464">
            <v>1177723037</v>
          </cell>
        </row>
        <row r="465">
          <cell r="A465" t="str">
            <v>0.14.3.10.405.3.01.112.99</v>
          </cell>
          <cell r="B465" t="str">
            <v>Cheques Diferidos Descontados</v>
          </cell>
          <cell r="C465">
            <v>8823571288</v>
          </cell>
          <cell r="D465">
            <v>0</v>
          </cell>
          <cell r="E465">
            <v>0</v>
          </cell>
          <cell r="F465">
            <v>8823571288</v>
          </cell>
        </row>
        <row r="466">
          <cell r="A466" t="str">
            <v>0.14.4.10.405.4.01.112.99</v>
          </cell>
          <cell r="B466" t="str">
            <v>Cheques Diferidos Descontados</v>
          </cell>
          <cell r="C466">
            <v>15087110870</v>
          </cell>
          <cell r="D466">
            <v>0</v>
          </cell>
          <cell r="E466">
            <v>0</v>
          </cell>
          <cell r="F466">
            <v>15087110870</v>
          </cell>
        </row>
        <row r="467">
          <cell r="A467" t="str">
            <v>0.14.5.10.405.5.01.112.99</v>
          </cell>
          <cell r="B467" t="str">
            <v>Cheques Diferidos Descontados</v>
          </cell>
          <cell r="C467">
            <v>52184693356</v>
          </cell>
          <cell r="D467">
            <v>0</v>
          </cell>
          <cell r="E467">
            <v>0</v>
          </cell>
          <cell r="F467">
            <v>52184693356</v>
          </cell>
        </row>
        <row r="468">
          <cell r="A468" t="str">
            <v>0.14.0.10.433.0.00.000.00</v>
          </cell>
          <cell r="B468" t="str">
            <v>Compra de Cartera</v>
          </cell>
          <cell r="C468">
            <v>8537130137</v>
          </cell>
          <cell r="D468">
            <v>7482002.6600000001</v>
          </cell>
          <cell r="E468">
            <v>55356569340</v>
          </cell>
          <cell r="F468">
            <v>63893699477</v>
          </cell>
        </row>
        <row r="469">
          <cell r="A469" t="str">
            <v>0.14.0.10.433.0.02.000.00</v>
          </cell>
          <cell r="B469" t="str">
            <v>Residentes</v>
          </cell>
          <cell r="C469">
            <v>8537130137</v>
          </cell>
          <cell r="D469">
            <v>7482002.6600000001</v>
          </cell>
          <cell r="E469">
            <v>55356569340</v>
          </cell>
          <cell r="F469">
            <v>63893699477</v>
          </cell>
        </row>
        <row r="470">
          <cell r="A470" t="str">
            <v>0.14.0.10.433.0.02.112.05</v>
          </cell>
          <cell r="B470" t="str">
            <v>Residentes</v>
          </cell>
          <cell r="C470">
            <v>0</v>
          </cell>
          <cell r="D470">
            <v>7482002.6600000001</v>
          </cell>
          <cell r="E470">
            <v>55356569340</v>
          </cell>
          <cell r="F470">
            <v>55356569340</v>
          </cell>
        </row>
        <row r="471">
          <cell r="A471" t="str">
            <v>0.14.3.10.433.3.02.112.05</v>
          </cell>
          <cell r="B471" t="str">
            <v>Residentes</v>
          </cell>
          <cell r="C471">
            <v>0</v>
          </cell>
          <cell r="D471">
            <v>3370</v>
          </cell>
          <cell r="E471">
            <v>24933383</v>
          </cell>
          <cell r="F471">
            <v>24933383</v>
          </cell>
        </row>
        <row r="472">
          <cell r="A472" t="str">
            <v>0.14.5.10.433.5.02.112.05</v>
          </cell>
          <cell r="B472" t="str">
            <v>Residentes</v>
          </cell>
          <cell r="C472">
            <v>0</v>
          </cell>
          <cell r="D472">
            <v>341272.59</v>
          </cell>
          <cell r="E472">
            <v>2524949622</v>
          </cell>
          <cell r="F472">
            <v>2524949622</v>
          </cell>
        </row>
        <row r="473">
          <cell r="A473" t="str">
            <v>0.14.6.10.433.6.02.112.05</v>
          </cell>
          <cell r="B473" t="str">
            <v>Residentes</v>
          </cell>
          <cell r="C473">
            <v>0</v>
          </cell>
          <cell r="D473">
            <v>591704.92000000004</v>
          </cell>
          <cell r="E473">
            <v>4377805773</v>
          </cell>
          <cell r="F473">
            <v>4377805773</v>
          </cell>
        </row>
        <row r="474">
          <cell r="A474" t="str">
            <v>0.14.7.10.433.7.02.112.05</v>
          </cell>
          <cell r="B474" t="str">
            <v>Residentes</v>
          </cell>
          <cell r="C474">
            <v>0</v>
          </cell>
          <cell r="D474">
            <v>2660483.65</v>
          </cell>
          <cell r="E474">
            <v>19683934147</v>
          </cell>
          <cell r="F474">
            <v>19683934147</v>
          </cell>
        </row>
        <row r="475">
          <cell r="A475" t="str">
            <v>0.14.8.10.433.8.02.112.05</v>
          </cell>
          <cell r="B475" t="str">
            <v>Residentes</v>
          </cell>
          <cell r="C475">
            <v>0</v>
          </cell>
          <cell r="D475">
            <v>3885171.5</v>
          </cell>
          <cell r="E475">
            <v>28744946415</v>
          </cell>
          <cell r="F475">
            <v>28744946415</v>
          </cell>
        </row>
        <row r="476">
          <cell r="A476" t="str">
            <v>0.14.0.10.433.0.02.112.99</v>
          </cell>
          <cell r="B476" t="str">
            <v>Residentes</v>
          </cell>
          <cell r="C476">
            <v>8537130137</v>
          </cell>
          <cell r="D476">
            <v>0</v>
          </cell>
          <cell r="E476">
            <v>0</v>
          </cell>
          <cell r="F476">
            <v>8537130137</v>
          </cell>
        </row>
        <row r="477">
          <cell r="A477" t="str">
            <v>0.14.3.10.433.3.02.112.99</v>
          </cell>
          <cell r="B477" t="str">
            <v>Residentes</v>
          </cell>
          <cell r="C477">
            <v>489236301</v>
          </cell>
          <cell r="D477">
            <v>0</v>
          </cell>
          <cell r="E477">
            <v>0</v>
          </cell>
          <cell r="F477">
            <v>489236301</v>
          </cell>
        </row>
        <row r="478">
          <cell r="A478" t="str">
            <v>0.14.5.10.433.5.02.112.99</v>
          </cell>
          <cell r="B478" t="str">
            <v>Residentes</v>
          </cell>
          <cell r="C478">
            <v>362474320</v>
          </cell>
          <cell r="D478">
            <v>0</v>
          </cell>
          <cell r="E478">
            <v>0</v>
          </cell>
          <cell r="F478">
            <v>362474320</v>
          </cell>
        </row>
        <row r="479">
          <cell r="A479" t="str">
            <v>0.14.6.10.433.6.02.112.99</v>
          </cell>
          <cell r="B479" t="str">
            <v>Residentes</v>
          </cell>
          <cell r="C479">
            <v>93827713</v>
          </cell>
          <cell r="D479">
            <v>0</v>
          </cell>
          <cell r="E479">
            <v>0</v>
          </cell>
          <cell r="F479">
            <v>93827713</v>
          </cell>
        </row>
        <row r="480">
          <cell r="A480" t="str">
            <v>0.14.7.10.433.7.02.112.99</v>
          </cell>
          <cell r="B480" t="str">
            <v>Residentes</v>
          </cell>
          <cell r="C480">
            <v>955184480</v>
          </cell>
          <cell r="D480">
            <v>0</v>
          </cell>
          <cell r="E480">
            <v>0</v>
          </cell>
          <cell r="F480">
            <v>955184480</v>
          </cell>
        </row>
        <row r="481">
          <cell r="A481" t="str">
            <v>0.14.8.10.433.8.02.112.99</v>
          </cell>
          <cell r="B481" t="str">
            <v>Residentes</v>
          </cell>
          <cell r="C481">
            <v>6636407323</v>
          </cell>
          <cell r="D481">
            <v>0</v>
          </cell>
          <cell r="E481">
            <v>0</v>
          </cell>
          <cell r="F481">
            <v>6636407323</v>
          </cell>
        </row>
        <row r="482">
          <cell r="A482" t="str">
            <v>0.14.0.10.443.0.00.000.00</v>
          </cell>
          <cell r="B482" t="str">
            <v>Medida Excep.de Apoyo Emitida por el Bcp-Año 2020-Reprograma</v>
          </cell>
          <cell r="C482">
            <v>83782040851</v>
          </cell>
          <cell r="D482">
            <v>5952785.7300000004</v>
          </cell>
          <cell r="E482">
            <v>44042459086</v>
          </cell>
          <cell r="F482">
            <v>127824499937</v>
          </cell>
        </row>
        <row r="483">
          <cell r="A483" t="str">
            <v>0.14.0.10.443.0.02.000.00</v>
          </cell>
          <cell r="B483" t="str">
            <v>Residentes</v>
          </cell>
          <cell r="C483">
            <v>83782040851</v>
          </cell>
          <cell r="D483">
            <v>5952785.7300000004</v>
          </cell>
          <cell r="E483">
            <v>44042459086</v>
          </cell>
          <cell r="F483">
            <v>127824499937</v>
          </cell>
        </row>
        <row r="484">
          <cell r="A484" t="str">
            <v>0.14.0.10.443.0.02.001.05</v>
          </cell>
          <cell r="B484" t="str">
            <v>Residentes</v>
          </cell>
          <cell r="C484">
            <v>0</v>
          </cell>
          <cell r="D484">
            <v>5952785.7300000004</v>
          </cell>
          <cell r="E484">
            <v>44042459086</v>
          </cell>
          <cell r="F484">
            <v>44042459086</v>
          </cell>
        </row>
        <row r="485">
          <cell r="A485" t="str">
            <v>0.14.8.10.443.8.02.001.05</v>
          </cell>
          <cell r="B485" t="str">
            <v>Residentes</v>
          </cell>
          <cell r="C485">
            <v>0</v>
          </cell>
          <cell r="D485">
            <v>5952785.7300000004</v>
          </cell>
          <cell r="E485">
            <v>44042459086</v>
          </cell>
          <cell r="F485">
            <v>44042459086</v>
          </cell>
        </row>
        <row r="486">
          <cell r="A486" t="str">
            <v>0.14.0.10.443.0.02.001.99</v>
          </cell>
          <cell r="B486" t="str">
            <v>Residentes</v>
          </cell>
          <cell r="C486">
            <v>83782040851</v>
          </cell>
          <cell r="D486">
            <v>0</v>
          </cell>
          <cell r="E486">
            <v>0</v>
          </cell>
          <cell r="F486">
            <v>83782040851</v>
          </cell>
        </row>
        <row r="487">
          <cell r="A487" t="str">
            <v>0.14.7.10.443.7.02.001.99</v>
          </cell>
          <cell r="B487" t="str">
            <v>Residentes</v>
          </cell>
          <cell r="C487">
            <v>94666666</v>
          </cell>
          <cell r="D487">
            <v>0</v>
          </cell>
          <cell r="E487">
            <v>0</v>
          </cell>
          <cell r="F487">
            <v>94666666</v>
          </cell>
        </row>
        <row r="488">
          <cell r="A488" t="str">
            <v>0.14.8.10.443.8.02.001.99</v>
          </cell>
          <cell r="B488" t="str">
            <v>Residentes</v>
          </cell>
          <cell r="C488">
            <v>83687374185</v>
          </cell>
          <cell r="D488">
            <v>0</v>
          </cell>
          <cell r="E488">
            <v>0</v>
          </cell>
          <cell r="F488">
            <v>83687374185</v>
          </cell>
        </row>
        <row r="489">
          <cell r="A489" t="str">
            <v>0.14.0.30.000.0.00.000.00</v>
          </cell>
          <cell r="B489" t="str">
            <v>Operaciones a Liquidar</v>
          </cell>
          <cell r="C489">
            <v>10000000000</v>
          </cell>
          <cell r="D489">
            <v>0</v>
          </cell>
          <cell r="E489">
            <v>0</v>
          </cell>
          <cell r="F489">
            <v>10000000000</v>
          </cell>
        </row>
        <row r="490">
          <cell r="A490" t="str">
            <v>0.14.0.30.361.0.00.000.00</v>
          </cell>
          <cell r="B490" t="str">
            <v>Deudores por Valores Vendidos con Compra Futura</v>
          </cell>
          <cell r="C490">
            <v>10000000000</v>
          </cell>
          <cell r="D490">
            <v>0</v>
          </cell>
          <cell r="E490">
            <v>0</v>
          </cell>
          <cell r="F490">
            <v>10000000000</v>
          </cell>
        </row>
        <row r="491">
          <cell r="A491" t="str">
            <v>0.14.0.30.361.0.03.000.00</v>
          </cell>
          <cell r="B491" t="str">
            <v>Otros Valores</v>
          </cell>
          <cell r="C491">
            <v>10000000000</v>
          </cell>
          <cell r="D491">
            <v>0</v>
          </cell>
          <cell r="E491">
            <v>0</v>
          </cell>
          <cell r="F491">
            <v>10000000000</v>
          </cell>
        </row>
        <row r="492">
          <cell r="A492" t="str">
            <v>0.14.0.30.361.0.03.001.99</v>
          </cell>
          <cell r="B492" t="str">
            <v>Otros Valores</v>
          </cell>
          <cell r="C492">
            <v>10000000000</v>
          </cell>
          <cell r="D492">
            <v>0</v>
          </cell>
          <cell r="E492">
            <v>0</v>
          </cell>
          <cell r="F492">
            <v>10000000000</v>
          </cell>
        </row>
        <row r="493">
          <cell r="A493" t="str">
            <v>0.14.2.30.361.2.03.001.99</v>
          </cell>
          <cell r="B493" t="str">
            <v>Otros Valores</v>
          </cell>
          <cell r="C493">
            <v>10000000000</v>
          </cell>
          <cell r="D493">
            <v>0</v>
          </cell>
          <cell r="E493">
            <v>0</v>
          </cell>
          <cell r="F493">
            <v>10000000000</v>
          </cell>
        </row>
        <row r="494">
          <cell r="A494" t="str">
            <v>0.14.0.40.000.0.00.000.00</v>
          </cell>
          <cell r="B494" t="str">
            <v>Sector Publico</v>
          </cell>
          <cell r="C494">
            <v>69791666670</v>
          </cell>
          <cell r="D494">
            <v>0</v>
          </cell>
          <cell r="E494">
            <v>0</v>
          </cell>
          <cell r="F494">
            <v>69791666670</v>
          </cell>
        </row>
        <row r="495">
          <cell r="A495" t="str">
            <v>0.14.0.40.215.0.00.000.00</v>
          </cell>
          <cell r="B495" t="str">
            <v>Prestamos No Reajustables</v>
          </cell>
          <cell r="C495">
            <v>69791666670</v>
          </cell>
          <cell r="D495">
            <v>0</v>
          </cell>
          <cell r="E495">
            <v>0</v>
          </cell>
          <cell r="F495">
            <v>69791666670</v>
          </cell>
        </row>
        <row r="496">
          <cell r="A496" t="str">
            <v>0.14.0.40.215.0.06.000.00</v>
          </cell>
          <cell r="B496" t="str">
            <v>Seguridad Social</v>
          </cell>
          <cell r="C496">
            <v>69791666670</v>
          </cell>
          <cell r="D496">
            <v>0</v>
          </cell>
          <cell r="E496">
            <v>0</v>
          </cell>
          <cell r="F496">
            <v>69791666670</v>
          </cell>
        </row>
        <row r="497">
          <cell r="A497" t="str">
            <v>0.14.0.40.215.0.06.112.99</v>
          </cell>
          <cell r="B497" t="str">
            <v>Seguridad Social</v>
          </cell>
          <cell r="C497">
            <v>69791666670</v>
          </cell>
          <cell r="D497">
            <v>0</v>
          </cell>
          <cell r="E497">
            <v>0</v>
          </cell>
          <cell r="F497">
            <v>69791666670</v>
          </cell>
        </row>
        <row r="498">
          <cell r="A498" t="str">
            <v>0.14.8.40.215.8.06.112.99</v>
          </cell>
          <cell r="B498" t="str">
            <v>Seguridad Social</v>
          </cell>
          <cell r="C498">
            <v>69791666670</v>
          </cell>
          <cell r="D498">
            <v>0</v>
          </cell>
          <cell r="E498">
            <v>0</v>
          </cell>
          <cell r="F498">
            <v>69791666670</v>
          </cell>
        </row>
        <row r="499">
          <cell r="A499" t="str">
            <v>0.14.0.80.000.0.00.000.00</v>
          </cell>
          <cell r="B499" t="str">
            <v>Deudores por Productos Financieros Devengados</v>
          </cell>
          <cell r="C499">
            <v>43171954783</v>
          </cell>
          <cell r="D499">
            <v>6336775.4800000004</v>
          </cell>
          <cell r="E499">
            <v>46883457171</v>
          </cell>
          <cell r="F499">
            <v>90055411954</v>
          </cell>
        </row>
        <row r="500">
          <cell r="A500" t="str">
            <v>0.14.0.80.225.0.00.000.00</v>
          </cell>
          <cell r="B500" t="str">
            <v>Deudores por Productos Finan.Devengados - Prestamo</v>
          </cell>
          <cell r="C500">
            <v>38316049710</v>
          </cell>
          <cell r="D500">
            <v>5908493.8899999997</v>
          </cell>
          <cell r="E500">
            <v>43714760151</v>
          </cell>
          <cell r="F500">
            <v>82030809861</v>
          </cell>
        </row>
        <row r="501">
          <cell r="A501" t="str">
            <v>0.14.0.80.225.0.82.000.00</v>
          </cell>
          <cell r="B501" t="str">
            <v>Product. Financ. Documentados - Residentes</v>
          </cell>
          <cell r="C501">
            <v>305401865845</v>
          </cell>
          <cell r="D501">
            <v>31622169.629999999</v>
          </cell>
          <cell r="E501">
            <v>233960732891</v>
          </cell>
          <cell r="F501">
            <v>539362598736</v>
          </cell>
        </row>
        <row r="502">
          <cell r="A502" t="str">
            <v>0.14.0.80.225.0.82.112.05</v>
          </cell>
          <cell r="B502" t="str">
            <v>Product. Financ. Documentados - Residentes</v>
          </cell>
          <cell r="C502">
            <v>0</v>
          </cell>
          <cell r="D502">
            <v>31622169.629999999</v>
          </cell>
          <cell r="E502">
            <v>233960732891</v>
          </cell>
          <cell r="F502">
            <v>233960732891</v>
          </cell>
        </row>
        <row r="503">
          <cell r="A503" t="str">
            <v>0.14.2.80.225.2.82.112.05</v>
          </cell>
          <cell r="B503" t="str">
            <v>Product. Financ. Documentados</v>
          </cell>
          <cell r="C503">
            <v>0</v>
          </cell>
          <cell r="D503">
            <v>862.77</v>
          </cell>
          <cell r="E503">
            <v>6383316</v>
          </cell>
          <cell r="F503">
            <v>6383316</v>
          </cell>
        </row>
        <row r="504">
          <cell r="A504" t="str">
            <v>0.14.3.80.225.3.82.112.05</v>
          </cell>
          <cell r="B504" t="str">
            <v>Product. Financ. Documentados</v>
          </cell>
          <cell r="C504">
            <v>0</v>
          </cell>
          <cell r="D504">
            <v>52169.58</v>
          </cell>
          <cell r="E504">
            <v>385983420</v>
          </cell>
          <cell r="F504">
            <v>385983420</v>
          </cell>
        </row>
        <row r="505">
          <cell r="A505" t="str">
            <v>0.14.4.80.225.4.82.112.05</v>
          </cell>
          <cell r="B505" t="str">
            <v>Product. Financ. Documentados</v>
          </cell>
          <cell r="C505">
            <v>0</v>
          </cell>
          <cell r="D505">
            <v>118366.14</v>
          </cell>
          <cell r="E505">
            <v>875747274</v>
          </cell>
          <cell r="F505">
            <v>875747274</v>
          </cell>
        </row>
        <row r="506">
          <cell r="A506" t="str">
            <v>0.14.5.80.225.5.82.112.05</v>
          </cell>
          <cell r="B506" t="str">
            <v>Product. Financ. Documentados</v>
          </cell>
          <cell r="C506">
            <v>0</v>
          </cell>
          <cell r="D506">
            <v>1081207.7</v>
          </cell>
          <cell r="E506">
            <v>7999455725</v>
          </cell>
          <cell r="F506">
            <v>7999455725</v>
          </cell>
        </row>
        <row r="507">
          <cell r="A507" t="str">
            <v>0.14.6.80.225.6.82.112.05</v>
          </cell>
          <cell r="B507" t="str">
            <v>Product. Financ. Documentados</v>
          </cell>
          <cell r="C507">
            <v>0</v>
          </cell>
          <cell r="D507">
            <v>5085915.58</v>
          </cell>
          <cell r="E507">
            <v>37628807588</v>
          </cell>
          <cell r="F507">
            <v>37628807588</v>
          </cell>
        </row>
        <row r="508">
          <cell r="A508" t="str">
            <v>0.14.7.80.225.7.82.112.05</v>
          </cell>
          <cell r="B508" t="str">
            <v>Product. Financ. Documentados</v>
          </cell>
          <cell r="C508">
            <v>0</v>
          </cell>
          <cell r="D508">
            <v>2446819.04</v>
          </cell>
          <cell r="E508">
            <v>18103108756</v>
          </cell>
          <cell r="F508">
            <v>18103108756</v>
          </cell>
        </row>
        <row r="509">
          <cell r="A509" t="str">
            <v>0.14.8.80.225.8.82.112.05</v>
          </cell>
          <cell r="B509" t="str">
            <v>Product. Financ. Documentados</v>
          </cell>
          <cell r="C509">
            <v>0</v>
          </cell>
          <cell r="D509">
            <v>22836828.82</v>
          </cell>
          <cell r="E509">
            <v>168961246812</v>
          </cell>
          <cell r="F509">
            <v>168961246812</v>
          </cell>
        </row>
        <row r="510">
          <cell r="A510" t="str">
            <v>0.14.0.80.225.0.82.112.99</v>
          </cell>
          <cell r="B510" t="str">
            <v>Product. Financ. Documentados - Residentes</v>
          </cell>
          <cell r="C510">
            <v>305401865845</v>
          </cell>
          <cell r="D510">
            <v>0</v>
          </cell>
          <cell r="E510">
            <v>0</v>
          </cell>
          <cell r="F510">
            <v>305401865845</v>
          </cell>
        </row>
        <row r="511">
          <cell r="A511" t="str">
            <v>0.14.2.80.225.2.82.112.99</v>
          </cell>
          <cell r="B511" t="str">
            <v>Product. Financ. Documentados - Residentes</v>
          </cell>
          <cell r="C511">
            <v>8731056</v>
          </cell>
          <cell r="D511">
            <v>0</v>
          </cell>
          <cell r="E511">
            <v>0</v>
          </cell>
          <cell r="F511">
            <v>8731056</v>
          </cell>
        </row>
        <row r="512">
          <cell r="A512" t="str">
            <v>0.14.3.80.225.3.82.112.99</v>
          </cell>
          <cell r="B512" t="str">
            <v>Product.Financ.Documentados - Residentes</v>
          </cell>
          <cell r="C512">
            <v>202203431</v>
          </cell>
          <cell r="D512">
            <v>0</v>
          </cell>
          <cell r="E512">
            <v>0</v>
          </cell>
          <cell r="F512">
            <v>202203431</v>
          </cell>
        </row>
        <row r="513">
          <cell r="A513" t="str">
            <v>0.14.4.80.225.4.82.112.99</v>
          </cell>
          <cell r="B513" t="str">
            <v>Product.Financ.Documentados - Residentes</v>
          </cell>
          <cell r="C513">
            <v>864436387</v>
          </cell>
          <cell r="D513">
            <v>0</v>
          </cell>
          <cell r="E513">
            <v>0</v>
          </cell>
          <cell r="F513">
            <v>864436387</v>
          </cell>
        </row>
        <row r="514">
          <cell r="A514" t="str">
            <v>0.14.5.80.225.5.82.112.99</v>
          </cell>
          <cell r="B514" t="str">
            <v>Product. Financ. Documentados - Residentes</v>
          </cell>
          <cell r="C514">
            <v>6222078514</v>
          </cell>
          <cell r="D514">
            <v>0</v>
          </cell>
          <cell r="E514">
            <v>0</v>
          </cell>
          <cell r="F514">
            <v>6222078514</v>
          </cell>
        </row>
        <row r="515">
          <cell r="A515" t="str">
            <v>0.14.6.80.225.6.82.112.99</v>
          </cell>
          <cell r="B515" t="str">
            <v>Product. Financ. Documentados - Residentes</v>
          </cell>
          <cell r="C515">
            <v>18515266600</v>
          </cell>
          <cell r="D515">
            <v>0</v>
          </cell>
          <cell r="E515">
            <v>0</v>
          </cell>
          <cell r="F515">
            <v>18515266600</v>
          </cell>
        </row>
        <row r="516">
          <cell r="A516" t="str">
            <v>0.14.7.80.225.7.82.112.99</v>
          </cell>
          <cell r="B516" t="str">
            <v>Product.Financ.Documentados - Residentes</v>
          </cell>
          <cell r="C516">
            <v>42248985867</v>
          </cell>
          <cell r="D516">
            <v>0</v>
          </cell>
          <cell r="E516">
            <v>0</v>
          </cell>
          <cell r="F516">
            <v>42248985867</v>
          </cell>
        </row>
        <row r="517">
          <cell r="A517" t="str">
            <v>0.14.8.80.225.8.82.112.99</v>
          </cell>
          <cell r="B517" t="str">
            <v>Product. Financ. Documentados</v>
          </cell>
          <cell r="C517">
            <v>237340163990</v>
          </cell>
          <cell r="D517">
            <v>0</v>
          </cell>
          <cell r="E517">
            <v>0</v>
          </cell>
          <cell r="F517">
            <v>237340163990</v>
          </cell>
        </row>
        <row r="518">
          <cell r="A518" t="str">
            <v>0.14.0.80.225.0.92.000.00</v>
          </cell>
          <cell r="B518" t="str">
            <v>(Productos Financieros en Suspenso - Residentes)</v>
          </cell>
          <cell r="C518">
            <v>-61394846</v>
          </cell>
          <cell r="D518">
            <v>-41986.01</v>
          </cell>
          <cell r="E518">
            <v>-310638952</v>
          </cell>
          <cell r="F518">
            <v>-372033798</v>
          </cell>
        </row>
        <row r="519">
          <cell r="A519" t="str">
            <v>0.14.0.80.225.0.92.001.05</v>
          </cell>
          <cell r="B519" t="str">
            <v>(Productos Financieros en Suspenso - Residentes)</v>
          </cell>
          <cell r="C519">
            <v>0</v>
          </cell>
          <cell r="D519">
            <v>-41986.01</v>
          </cell>
          <cell r="E519">
            <v>-310638952</v>
          </cell>
          <cell r="F519">
            <v>-310638952</v>
          </cell>
        </row>
        <row r="520">
          <cell r="A520" t="str">
            <v>0.14.5.80.225.5.92.001.05</v>
          </cell>
          <cell r="B520" t="str">
            <v>(Int.en Suspenso)-Residentes-Us$-Hasta 180 Dias</v>
          </cell>
          <cell r="C520">
            <v>0</v>
          </cell>
          <cell r="D520">
            <v>-237.25</v>
          </cell>
          <cell r="E520">
            <v>-1755325</v>
          </cell>
          <cell r="F520">
            <v>-1755325</v>
          </cell>
        </row>
        <row r="521">
          <cell r="A521" t="str">
            <v>0.14.6.80.225.6.92.001.05</v>
          </cell>
          <cell r="B521" t="str">
            <v>(Int.en Suspenso)-Residentes-Us$-Hasta 1 Ano</v>
          </cell>
          <cell r="C521">
            <v>0</v>
          </cell>
          <cell r="D521">
            <v>-4092.86</v>
          </cell>
          <cell r="E521">
            <v>-30281556</v>
          </cell>
          <cell r="F521">
            <v>-30281556</v>
          </cell>
        </row>
        <row r="522">
          <cell r="A522" t="str">
            <v>0.14.7.80.225.7.92.001.05</v>
          </cell>
          <cell r="B522" t="str">
            <v>(Int.en Suspenso)-Residentes-Us$-Hasta 3 Anos</v>
          </cell>
          <cell r="C522">
            <v>0</v>
          </cell>
          <cell r="D522">
            <v>-4128.37</v>
          </cell>
          <cell r="E522">
            <v>-30544282</v>
          </cell>
          <cell r="F522">
            <v>-30544282</v>
          </cell>
        </row>
        <row r="523">
          <cell r="A523" t="str">
            <v>0.14.8.80.225.8.92.001.05</v>
          </cell>
          <cell r="B523" t="str">
            <v>(Int.en Suspenso)-Residentes-Us$-Mas de 3 Anos</v>
          </cell>
          <cell r="C523">
            <v>0</v>
          </cell>
          <cell r="D523">
            <v>-33527.53</v>
          </cell>
          <cell r="E523">
            <v>-248057789</v>
          </cell>
          <cell r="F523">
            <v>-248057789</v>
          </cell>
        </row>
        <row r="524">
          <cell r="A524" t="str">
            <v>0.14.0.80.225.0.92.001.99</v>
          </cell>
          <cell r="B524" t="str">
            <v>(Productos Financieros en Suspenso - Residentes)</v>
          </cell>
          <cell r="C524">
            <v>-61394846</v>
          </cell>
          <cell r="D524">
            <v>0</v>
          </cell>
          <cell r="E524">
            <v>0</v>
          </cell>
          <cell r="F524">
            <v>-61394846</v>
          </cell>
        </row>
        <row r="525">
          <cell r="A525" t="str">
            <v>0.14.4.80.225.4.92.001.99</v>
          </cell>
          <cell r="B525" t="str">
            <v>(Int.en Suspenso)-Residentes-Gs.-Hasta 90 Dias</v>
          </cell>
          <cell r="C525">
            <v>-13699</v>
          </cell>
          <cell r="D525">
            <v>0</v>
          </cell>
          <cell r="E525">
            <v>0</v>
          </cell>
          <cell r="F525">
            <v>-13699</v>
          </cell>
        </row>
        <row r="526">
          <cell r="A526" t="str">
            <v>0.14.5.80.225.5.92.001.99</v>
          </cell>
          <cell r="B526" t="str">
            <v>(Int.en Suspenso)-Residentes-Gs.-Hasta 180 Dias</v>
          </cell>
          <cell r="C526">
            <v>-2187143</v>
          </cell>
          <cell r="D526">
            <v>0</v>
          </cell>
          <cell r="E526">
            <v>0</v>
          </cell>
          <cell r="F526">
            <v>-2187143</v>
          </cell>
        </row>
        <row r="527">
          <cell r="A527" t="str">
            <v>0.14.6.80.225.6.92.001.99</v>
          </cell>
          <cell r="B527" t="str">
            <v>(Int.en Suspenso)-Residentes-Gs.-Hasta 1 Ano</v>
          </cell>
          <cell r="C527">
            <v>-4190646</v>
          </cell>
          <cell r="D527">
            <v>0</v>
          </cell>
          <cell r="E527">
            <v>0</v>
          </cell>
          <cell r="F527">
            <v>-4190646</v>
          </cell>
        </row>
        <row r="528">
          <cell r="A528" t="str">
            <v>0.14.7.80.225.7.92.001.99</v>
          </cell>
          <cell r="B528" t="str">
            <v>(Int.en Suspenso)-Residentes-Gs.-Hasta 3 Anos</v>
          </cell>
          <cell r="C528">
            <v>-13306112</v>
          </cell>
          <cell r="D528">
            <v>0</v>
          </cell>
          <cell r="E528">
            <v>0</v>
          </cell>
          <cell r="F528">
            <v>-13306112</v>
          </cell>
        </row>
        <row r="529">
          <cell r="A529" t="str">
            <v>0.14.8.80.225.8.92.001.99</v>
          </cell>
          <cell r="B529" t="str">
            <v>(Int.en Suspenso)-Residentes-Gs.-Mas de 3 Anos</v>
          </cell>
          <cell r="C529">
            <v>-41697246</v>
          </cell>
          <cell r="D529">
            <v>0</v>
          </cell>
          <cell r="E529">
            <v>0</v>
          </cell>
          <cell r="F529">
            <v>-41697246</v>
          </cell>
        </row>
        <row r="530">
          <cell r="A530" t="str">
            <v>0.14.0.80.225.0.94.000.00</v>
          </cell>
          <cell r="B530" t="str">
            <v>(Product. Financ. Document. a Deveng. - Residentes</v>
          </cell>
          <cell r="C530">
            <v>-267024421289</v>
          </cell>
          <cell r="D530">
            <v>-25671689.73</v>
          </cell>
          <cell r="E530">
            <v>-189935333788</v>
          </cell>
          <cell r="F530">
            <v>-456959755077</v>
          </cell>
        </row>
        <row r="531">
          <cell r="A531" t="str">
            <v>0.14.0.80.225.0.94.112.05</v>
          </cell>
          <cell r="B531" t="str">
            <v>(Product. Financ. Document. a Deveng. - Residentes</v>
          </cell>
          <cell r="C531">
            <v>0</v>
          </cell>
          <cell r="D531">
            <v>-25671689.73</v>
          </cell>
          <cell r="E531">
            <v>-189935333788</v>
          </cell>
          <cell r="F531">
            <v>-189935333788</v>
          </cell>
        </row>
        <row r="532">
          <cell r="A532" t="str">
            <v>0.14.2.80.225.2.94.112.05</v>
          </cell>
          <cell r="B532" t="str">
            <v>(Product. Financ. Documentados)</v>
          </cell>
          <cell r="C532">
            <v>0</v>
          </cell>
          <cell r="D532">
            <v>-650.69000000000005</v>
          </cell>
          <cell r="E532">
            <v>-4814215</v>
          </cell>
          <cell r="F532">
            <v>-4814215</v>
          </cell>
        </row>
        <row r="533">
          <cell r="A533" t="str">
            <v>0.14.3.80.225.3.94.112.05</v>
          </cell>
          <cell r="B533" t="str">
            <v>(Product. Financ. Documentados)</v>
          </cell>
          <cell r="C533">
            <v>0</v>
          </cell>
          <cell r="D533">
            <v>-25962.99</v>
          </cell>
          <cell r="E533">
            <v>-192090556</v>
          </cell>
          <cell r="F533">
            <v>-192090556</v>
          </cell>
        </row>
        <row r="534">
          <cell r="A534" t="str">
            <v>0.14.4.80.225.4.94.112.05</v>
          </cell>
          <cell r="B534" t="str">
            <v>(Product. Financ. Documentados)</v>
          </cell>
          <cell r="C534">
            <v>0</v>
          </cell>
          <cell r="D534">
            <v>-56385.760000000002</v>
          </cell>
          <cell r="E534">
            <v>-417177376</v>
          </cell>
          <cell r="F534">
            <v>-417177376</v>
          </cell>
        </row>
        <row r="535">
          <cell r="A535" t="str">
            <v>0.14.5.80.225.5.94.112.05</v>
          </cell>
          <cell r="B535" t="str">
            <v>(Product. Financ. Documentados)</v>
          </cell>
          <cell r="C535">
            <v>0</v>
          </cell>
          <cell r="D535">
            <v>-539162.29</v>
          </cell>
          <cell r="E535">
            <v>-3989062294</v>
          </cell>
          <cell r="F535">
            <v>-3989062294</v>
          </cell>
        </row>
        <row r="536">
          <cell r="A536" t="str">
            <v>0.14.6.80.225.6.94.112.05</v>
          </cell>
          <cell r="B536" t="str">
            <v>(Product. Financ. Documentados)</v>
          </cell>
          <cell r="C536">
            <v>0</v>
          </cell>
          <cell r="D536">
            <v>-3121548</v>
          </cell>
          <cell r="E536">
            <v>-23095178679</v>
          </cell>
          <cell r="F536">
            <v>-23095178679</v>
          </cell>
        </row>
        <row r="537">
          <cell r="A537" t="str">
            <v>0.14.7.80.225.7.94.112.05</v>
          </cell>
          <cell r="B537" t="str">
            <v>(Product. Financ. Documentados)</v>
          </cell>
          <cell r="C537">
            <v>0</v>
          </cell>
          <cell r="D537">
            <v>-1890909.45</v>
          </cell>
          <cell r="E537">
            <v>-13990139383</v>
          </cell>
          <cell r="F537">
            <v>-13990139383</v>
          </cell>
        </row>
        <row r="538">
          <cell r="A538" t="str">
            <v>0.14.8.80.225.8.94.112.05</v>
          </cell>
          <cell r="B538" t="str">
            <v>(Product. Financ. Documentados)</v>
          </cell>
          <cell r="C538">
            <v>0</v>
          </cell>
          <cell r="D538">
            <v>-20037070.550000001</v>
          </cell>
          <cell r="E538">
            <v>-148246871285</v>
          </cell>
          <cell r="F538">
            <v>-148246871285</v>
          </cell>
        </row>
        <row r="539">
          <cell r="A539" t="str">
            <v>0.14.0.80.225.0.94.112.99</v>
          </cell>
          <cell r="B539" t="str">
            <v>(Product. Financ. Document. a Deveng. - Residentes)</v>
          </cell>
          <cell r="C539">
            <v>-267024421289</v>
          </cell>
          <cell r="D539">
            <v>0</v>
          </cell>
          <cell r="E539">
            <v>0</v>
          </cell>
          <cell r="F539">
            <v>-267024421289</v>
          </cell>
        </row>
        <row r="540">
          <cell r="A540" t="str">
            <v>0.14.2.80.225.2.94.112.99</v>
          </cell>
          <cell r="B540" t="str">
            <v>(Product. Financ. Document. a Deveng. - Residentes)</v>
          </cell>
          <cell r="C540">
            <v>-1864215</v>
          </cell>
          <cell r="D540">
            <v>0</v>
          </cell>
          <cell r="E540">
            <v>0</v>
          </cell>
          <cell r="F540">
            <v>-1864215</v>
          </cell>
        </row>
        <row r="541">
          <cell r="A541" t="str">
            <v>0.14.3.80.225.3.94.112.99</v>
          </cell>
          <cell r="B541" t="str">
            <v>(Product.Financ.Document.a Deveng. - Residentes)</v>
          </cell>
          <cell r="C541">
            <v>-97444258</v>
          </cell>
          <cell r="D541">
            <v>0</v>
          </cell>
          <cell r="E541">
            <v>0</v>
          </cell>
          <cell r="F541">
            <v>-97444258</v>
          </cell>
        </row>
        <row r="542">
          <cell r="A542" t="str">
            <v>0.14.4.80.225.4.94.112.99</v>
          </cell>
          <cell r="B542" t="str">
            <v>(Product.Financ.Document.a Deveng. - Residentes)</v>
          </cell>
          <cell r="C542">
            <v>-446185783</v>
          </cell>
          <cell r="D542">
            <v>0</v>
          </cell>
          <cell r="E542">
            <v>0</v>
          </cell>
          <cell r="F542">
            <v>-446185783</v>
          </cell>
        </row>
        <row r="543">
          <cell r="A543" t="str">
            <v>0.14.5.80.225.5.94.112.99</v>
          </cell>
          <cell r="B543" t="str">
            <v>(Product. Financ. Document. a Deveng. - Residentes)</v>
          </cell>
          <cell r="C543">
            <v>-3985921285</v>
          </cell>
          <cell r="D543">
            <v>0</v>
          </cell>
          <cell r="E543">
            <v>0</v>
          </cell>
          <cell r="F543">
            <v>-3985921285</v>
          </cell>
        </row>
        <row r="544">
          <cell r="A544" t="str">
            <v>0.14.6.80.225.6.94.112.99</v>
          </cell>
          <cell r="B544" t="str">
            <v>(Productos Financieros Documentados - Residentes)</v>
          </cell>
          <cell r="C544">
            <v>-12666541978</v>
          </cell>
          <cell r="D544">
            <v>0</v>
          </cell>
          <cell r="E544">
            <v>0</v>
          </cell>
          <cell r="F544">
            <v>-12666541978</v>
          </cell>
        </row>
        <row r="545">
          <cell r="A545" t="str">
            <v>0.14.7.80.225.7.94.112.99</v>
          </cell>
          <cell r="B545" t="str">
            <v>(Product.Financ.Document.a Deveng. - Residentes)</v>
          </cell>
          <cell r="C545">
            <v>-34191909593</v>
          </cell>
          <cell r="D545">
            <v>0</v>
          </cell>
          <cell r="E545">
            <v>0</v>
          </cell>
          <cell r="F545">
            <v>-34191909593</v>
          </cell>
        </row>
        <row r="546">
          <cell r="A546" t="str">
            <v>0.14.8.80.225.8.94.112.99</v>
          </cell>
          <cell r="B546" t="str">
            <v>(Product. Financ. Documentados)</v>
          </cell>
          <cell r="C546">
            <v>-215634554177</v>
          </cell>
          <cell r="D546">
            <v>0</v>
          </cell>
          <cell r="E546">
            <v>0</v>
          </cell>
          <cell r="F546">
            <v>-215634554177</v>
          </cell>
        </row>
        <row r="547">
          <cell r="A547" t="str">
            <v>0.14.0.80.229.0.00.000.00</v>
          </cell>
          <cell r="B547" t="str">
            <v>Deudores por Prod. Dev. de Val. Vend. - Sector Pub</v>
          </cell>
          <cell r="C547">
            <v>718949772</v>
          </cell>
          <cell r="D547">
            <v>0</v>
          </cell>
          <cell r="E547">
            <v>0</v>
          </cell>
          <cell r="F547">
            <v>718949772</v>
          </cell>
        </row>
        <row r="548">
          <cell r="A548" t="str">
            <v>0.14.0.80.229.0.82.000.00</v>
          </cell>
          <cell r="B548" t="str">
            <v>Productos Financieros Documentados</v>
          </cell>
          <cell r="C548">
            <v>46186319237</v>
          </cell>
          <cell r="D548">
            <v>0</v>
          </cell>
          <cell r="E548">
            <v>0</v>
          </cell>
          <cell r="F548">
            <v>46186319237</v>
          </cell>
        </row>
        <row r="549">
          <cell r="A549" t="str">
            <v>0.14.0.80.229.0.82.112.99</v>
          </cell>
          <cell r="B549" t="str">
            <v>Productos Financieros Documentados</v>
          </cell>
          <cell r="C549">
            <v>46186319237</v>
          </cell>
          <cell r="D549">
            <v>0</v>
          </cell>
          <cell r="E549">
            <v>0</v>
          </cell>
          <cell r="F549">
            <v>46186319237</v>
          </cell>
        </row>
        <row r="550">
          <cell r="A550" t="str">
            <v>0.14.8.80.229.8.82.112.99</v>
          </cell>
          <cell r="B550" t="str">
            <v>Productos Financieros Documentados</v>
          </cell>
          <cell r="C550">
            <v>46186319237</v>
          </cell>
          <cell r="D550">
            <v>0</v>
          </cell>
          <cell r="E550">
            <v>0</v>
          </cell>
          <cell r="F550">
            <v>46186319237</v>
          </cell>
        </row>
        <row r="551">
          <cell r="A551" t="str">
            <v>0.14.0.80.229.0.94.000.00</v>
          </cell>
          <cell r="B551" t="str">
            <v>(Productos Financieros Documentados a Deveng.)</v>
          </cell>
          <cell r="C551">
            <v>-45467369465</v>
          </cell>
          <cell r="D551">
            <v>0</v>
          </cell>
          <cell r="E551">
            <v>0</v>
          </cell>
          <cell r="F551">
            <v>-45467369465</v>
          </cell>
        </row>
        <row r="552">
          <cell r="A552" t="str">
            <v>0.14.0.80.229.0.94.112.99</v>
          </cell>
          <cell r="B552" t="str">
            <v>(Productos Financieros Documentados a Deveng.)</v>
          </cell>
          <cell r="C552">
            <v>-45467369465</v>
          </cell>
          <cell r="D552">
            <v>0</v>
          </cell>
          <cell r="E552">
            <v>0</v>
          </cell>
          <cell r="F552">
            <v>-45467369465</v>
          </cell>
        </row>
        <row r="553">
          <cell r="A553" t="str">
            <v>0.14.8.80.229.8.94.112.99</v>
          </cell>
          <cell r="B553" t="str">
            <v>(Productos Financieros Documentados a Devengar)</v>
          </cell>
          <cell r="C553">
            <v>-45467369465</v>
          </cell>
          <cell r="D553">
            <v>0</v>
          </cell>
          <cell r="E553">
            <v>0</v>
          </cell>
          <cell r="F553">
            <v>-45467369465</v>
          </cell>
        </row>
        <row r="554">
          <cell r="A554" t="str">
            <v>0.14.0.80.447.0.00.000.00</v>
          </cell>
          <cell r="B554" t="str">
            <v>Deudores por Prod.Finan.Deveng-Med.Excep.Emitida por Bcp2020</v>
          </cell>
          <cell r="C554">
            <v>4136955301</v>
          </cell>
          <cell r="D554">
            <v>428281.59</v>
          </cell>
          <cell r="E554">
            <v>3168697020</v>
          </cell>
          <cell r="F554">
            <v>7305652321</v>
          </cell>
        </row>
        <row r="555">
          <cell r="A555" t="str">
            <v>0.14.0.80.447.0.82.000.00</v>
          </cell>
          <cell r="B555" t="str">
            <v>Productos Financieros Documentados - Residentes</v>
          </cell>
          <cell r="C555">
            <v>44500654311</v>
          </cell>
          <cell r="D555">
            <v>2370056.94</v>
          </cell>
          <cell r="E555">
            <v>17535174378</v>
          </cell>
          <cell r="F555">
            <v>62035828689</v>
          </cell>
        </row>
        <row r="556">
          <cell r="A556" t="str">
            <v>0.14.0.80.447.0.82.001.05</v>
          </cell>
          <cell r="B556" t="str">
            <v>Productos Financieros Documentados - Residentes</v>
          </cell>
          <cell r="C556">
            <v>0</v>
          </cell>
          <cell r="D556">
            <v>2370056.94</v>
          </cell>
          <cell r="E556">
            <v>17535174378</v>
          </cell>
          <cell r="F556">
            <v>17535174378</v>
          </cell>
        </row>
        <row r="557">
          <cell r="A557" t="str">
            <v>0.14.8.80.447.8.82.001.05</v>
          </cell>
          <cell r="B557" t="str">
            <v>Productos Financieros Documentados - Residentes</v>
          </cell>
          <cell r="C557">
            <v>0</v>
          </cell>
          <cell r="D557">
            <v>2370056.94</v>
          </cell>
          <cell r="E557">
            <v>17535174378</v>
          </cell>
          <cell r="F557">
            <v>17535174378</v>
          </cell>
        </row>
        <row r="558">
          <cell r="A558" t="str">
            <v>0.14.0.80.447.0.82.001.99</v>
          </cell>
          <cell r="B558" t="str">
            <v>Productos Financieros Documentados - Residentes</v>
          </cell>
          <cell r="C558">
            <v>44500654311</v>
          </cell>
          <cell r="D558">
            <v>0</v>
          </cell>
          <cell r="E558">
            <v>0</v>
          </cell>
          <cell r="F558">
            <v>44500654311</v>
          </cell>
        </row>
        <row r="559">
          <cell r="A559" t="str">
            <v>0.14.7.80.447.7.82.001.99</v>
          </cell>
          <cell r="B559" t="str">
            <v>Productos Financieros Documentados - Residentes</v>
          </cell>
          <cell r="C559">
            <v>9103562</v>
          </cell>
          <cell r="D559">
            <v>0</v>
          </cell>
          <cell r="E559">
            <v>0</v>
          </cell>
          <cell r="F559">
            <v>9103562</v>
          </cell>
        </row>
        <row r="560">
          <cell r="A560" t="str">
            <v>0.14.8.80.447.8.82.001.99</v>
          </cell>
          <cell r="B560" t="str">
            <v>Productos Financieros Documentados - Residentes</v>
          </cell>
          <cell r="C560">
            <v>44491550749</v>
          </cell>
          <cell r="D560">
            <v>0</v>
          </cell>
          <cell r="E560">
            <v>0</v>
          </cell>
          <cell r="F560">
            <v>44491550749</v>
          </cell>
        </row>
        <row r="561">
          <cell r="A561" t="str">
            <v>0.14.0.80.447.0.94.000.00</v>
          </cell>
          <cell r="B561" t="str">
            <v>(Productos Financieros Documentados a Devengar-Residentes)</v>
          </cell>
          <cell r="C561">
            <v>-40363699010</v>
          </cell>
          <cell r="D561">
            <v>-1941775.35</v>
          </cell>
          <cell r="E561">
            <v>-14366477358</v>
          </cell>
          <cell r="F561">
            <v>-54730176368</v>
          </cell>
        </row>
        <row r="562">
          <cell r="A562" t="str">
            <v>0.14.0.80.447.0.94.001.05</v>
          </cell>
          <cell r="B562" t="str">
            <v>(Productos Financieros Documentados a Devengar-Residentes)</v>
          </cell>
          <cell r="C562">
            <v>0</v>
          </cell>
          <cell r="D562">
            <v>-1941775.35</v>
          </cell>
          <cell r="E562">
            <v>-14366477358</v>
          </cell>
          <cell r="F562">
            <v>-14366477358</v>
          </cell>
        </row>
        <row r="563">
          <cell r="A563" t="str">
            <v>0.14.8.80.447.8.94.001.05</v>
          </cell>
          <cell r="B563" t="str">
            <v>(Productos Financieros Documentados a Devengar - Residentes)</v>
          </cell>
          <cell r="C563">
            <v>0</v>
          </cell>
          <cell r="D563">
            <v>-1941775.35</v>
          </cell>
          <cell r="E563">
            <v>-14366477358</v>
          </cell>
          <cell r="F563">
            <v>-14366477358</v>
          </cell>
        </row>
        <row r="564">
          <cell r="A564" t="str">
            <v>0.14.0.80.447.0.94.001.99</v>
          </cell>
          <cell r="B564" t="str">
            <v>(Productos Financieros Documentados a Devengar-Residentes)</v>
          </cell>
          <cell r="C564">
            <v>-40363699010</v>
          </cell>
          <cell r="D564">
            <v>0</v>
          </cell>
          <cell r="E564">
            <v>0</v>
          </cell>
          <cell r="F564">
            <v>-40363699010</v>
          </cell>
        </row>
        <row r="565">
          <cell r="A565" t="str">
            <v>0.14.7.80.447.7.94.001.99</v>
          </cell>
          <cell r="B565" t="str">
            <v>(Productos Financieros Documentados a Devengar - Residentes)</v>
          </cell>
          <cell r="C565">
            <v>-4551781</v>
          </cell>
          <cell r="D565">
            <v>0</v>
          </cell>
          <cell r="E565">
            <v>0</v>
          </cell>
          <cell r="F565">
            <v>-4551781</v>
          </cell>
        </row>
        <row r="566">
          <cell r="A566" t="str">
            <v>0.14.8.80.447.8.94.001.99</v>
          </cell>
          <cell r="B566" t="str">
            <v>(Productos Financieros Documentados a Devengar - Residentes)</v>
          </cell>
          <cell r="C566">
            <v>-40359147229</v>
          </cell>
          <cell r="D566">
            <v>0</v>
          </cell>
          <cell r="E566">
            <v>0</v>
          </cell>
          <cell r="F566">
            <v>-40359147229</v>
          </cell>
        </row>
        <row r="567">
          <cell r="A567" t="str">
            <v>0.14.0.90.000.0.00.000.00</v>
          </cell>
          <cell r="B567" t="str">
            <v>(Previsiones)</v>
          </cell>
          <cell r="C567">
            <v>-47326634568</v>
          </cell>
          <cell r="D567">
            <v>-696995.15</v>
          </cell>
          <cell r="E567">
            <v>-5156809231</v>
          </cell>
          <cell r="F567">
            <v>-52483443799</v>
          </cell>
        </row>
        <row r="568">
          <cell r="A568" t="str">
            <v>0.14.0.90.231.0.00.000.00</v>
          </cell>
          <cell r="B568" t="str">
            <v>(Prevision para Riesgos Crediticios - Prestamos)</v>
          </cell>
          <cell r="C568">
            <v>-47326634568</v>
          </cell>
          <cell r="D568">
            <v>-696995.15</v>
          </cell>
          <cell r="E568">
            <v>-5156809231</v>
          </cell>
          <cell r="F568">
            <v>-52483443799</v>
          </cell>
        </row>
        <row r="569">
          <cell r="A569" t="str">
            <v>0.14.0.90.231.0.92.000.00</v>
          </cell>
          <cell r="B569" t="str">
            <v>Residentes</v>
          </cell>
          <cell r="C569">
            <v>-3354090250</v>
          </cell>
          <cell r="D569">
            <v>-324183</v>
          </cell>
          <cell r="E569">
            <v>-2398510074</v>
          </cell>
          <cell r="F569">
            <v>-5752600324</v>
          </cell>
        </row>
        <row r="570">
          <cell r="A570" t="str">
            <v>0.14.0.90.231.0.92.001.05</v>
          </cell>
          <cell r="B570" t="str">
            <v>Residentes</v>
          </cell>
          <cell r="C570">
            <v>0</v>
          </cell>
          <cell r="D570">
            <v>-324183</v>
          </cell>
          <cell r="E570">
            <v>-2398510074</v>
          </cell>
          <cell r="F570">
            <v>-2398510074</v>
          </cell>
        </row>
        <row r="571">
          <cell r="A571" t="str">
            <v>0.14.2.90.231.2.92.001.05</v>
          </cell>
          <cell r="B571" t="str">
            <v>Prevision s/Prestamos en Dolaes</v>
          </cell>
          <cell r="C571">
            <v>0</v>
          </cell>
          <cell r="D571">
            <v>-913.09</v>
          </cell>
          <cell r="E571">
            <v>-6755616</v>
          </cell>
          <cell r="F571">
            <v>-6755616</v>
          </cell>
        </row>
        <row r="572">
          <cell r="A572" t="str">
            <v>0.14.3.90.231.3.92.001.05</v>
          </cell>
          <cell r="B572" t="str">
            <v>Prev.para Riesgos Crediticios M.E.</v>
          </cell>
          <cell r="C572">
            <v>0</v>
          </cell>
          <cell r="D572">
            <v>-17</v>
          </cell>
          <cell r="E572">
            <v>-125777</v>
          </cell>
          <cell r="F572">
            <v>-125777</v>
          </cell>
        </row>
        <row r="573">
          <cell r="A573" t="str">
            <v>0.14.4.90.231.4.92.001.05</v>
          </cell>
          <cell r="B573" t="str">
            <v>Prevision p/Creditos en Us$ Hasta 90 Dias</v>
          </cell>
          <cell r="C573">
            <v>0</v>
          </cell>
          <cell r="D573">
            <v>-948.74</v>
          </cell>
          <cell r="E573">
            <v>-7019376</v>
          </cell>
          <cell r="F573">
            <v>-7019376</v>
          </cell>
        </row>
        <row r="574">
          <cell r="A574" t="str">
            <v>0.14.5.90.231.5.92.001.05</v>
          </cell>
          <cell r="B574" t="str">
            <v>Prevision para Prestamos en Dolares</v>
          </cell>
          <cell r="C574">
            <v>0</v>
          </cell>
          <cell r="D574">
            <v>-9075.44</v>
          </cell>
          <cell r="E574">
            <v>-67145824</v>
          </cell>
          <cell r="F574">
            <v>-67145824</v>
          </cell>
        </row>
        <row r="575">
          <cell r="A575" t="str">
            <v>0.14.6.90.231.6.92.001.05</v>
          </cell>
          <cell r="B575" t="str">
            <v>Prevision p/Creditos en Us$ Hasta 1 A¥O</v>
          </cell>
          <cell r="C575">
            <v>0</v>
          </cell>
          <cell r="D575">
            <v>-100623.91</v>
          </cell>
          <cell r="E575">
            <v>-744479079</v>
          </cell>
          <cell r="F575">
            <v>-744479079</v>
          </cell>
        </row>
        <row r="576">
          <cell r="A576" t="str">
            <v>0.14.7.90.231.7.92.001.05</v>
          </cell>
          <cell r="B576" t="str">
            <v>Previsiones por Cred.Riesgos Hasta 3 A¥Os</v>
          </cell>
          <cell r="C576">
            <v>0</v>
          </cell>
          <cell r="D576">
            <v>-68133.66</v>
          </cell>
          <cell r="E576">
            <v>-504095742</v>
          </cell>
          <cell r="F576">
            <v>-504095742</v>
          </cell>
        </row>
        <row r="577">
          <cell r="A577" t="str">
            <v>0.14.8.90.231.8.92.001.05</v>
          </cell>
          <cell r="B577" t="str">
            <v>Prevision para Prestamos en Dolares</v>
          </cell>
          <cell r="C577">
            <v>0</v>
          </cell>
          <cell r="D577">
            <v>-144471.16</v>
          </cell>
          <cell r="E577">
            <v>-1068888660</v>
          </cell>
          <cell r="F577">
            <v>-1068888660</v>
          </cell>
        </row>
        <row r="578">
          <cell r="A578" t="str">
            <v>0.14.0.90.231.0.92.001.99</v>
          </cell>
          <cell r="B578" t="str">
            <v>Residentes</v>
          </cell>
          <cell r="C578">
            <v>-3354090250</v>
          </cell>
          <cell r="D578">
            <v>0</v>
          </cell>
          <cell r="E578">
            <v>0</v>
          </cell>
          <cell r="F578">
            <v>-3354090250</v>
          </cell>
        </row>
        <row r="579">
          <cell r="A579" t="str">
            <v>0.14.2.90.231.2.92.001.99</v>
          </cell>
          <cell r="B579" t="str">
            <v>Prevision p/Riesgos Cred.Prestamos-Hasta 30 Dias</v>
          </cell>
          <cell r="C579">
            <v>-336862683</v>
          </cell>
          <cell r="D579">
            <v>0</v>
          </cell>
          <cell r="E579">
            <v>0</v>
          </cell>
          <cell r="F579">
            <v>-336862683</v>
          </cell>
        </row>
        <row r="580">
          <cell r="A580" t="str">
            <v>0.14.3.90.231.3.92.001.99</v>
          </cell>
          <cell r="B580" t="str">
            <v>Prevision p/Riesgos Cred.Prestamos-Hasta 60 Dias</v>
          </cell>
          <cell r="C580">
            <v>-203500</v>
          </cell>
          <cell r="D580">
            <v>0</v>
          </cell>
          <cell r="E580">
            <v>0</v>
          </cell>
          <cell r="F580">
            <v>-203500</v>
          </cell>
        </row>
        <row r="581">
          <cell r="A581" t="str">
            <v>0.14.4.90.231.4.92.001.99</v>
          </cell>
          <cell r="B581" t="str">
            <v>Prevision p/Riesgos Cred.Prestamos-Hasta 90 Dias</v>
          </cell>
          <cell r="C581">
            <v>-7781377</v>
          </cell>
          <cell r="D581">
            <v>0</v>
          </cell>
          <cell r="E581">
            <v>0</v>
          </cell>
          <cell r="F581">
            <v>-7781377</v>
          </cell>
        </row>
        <row r="582">
          <cell r="A582" t="str">
            <v>0.14.5.90.231.5.92.001.99</v>
          </cell>
          <cell r="B582" t="str">
            <v>Prevision p/Riesgos Cred.Prestamos-Hasta 180 Dias</v>
          </cell>
          <cell r="C582">
            <v>-50039837</v>
          </cell>
          <cell r="D582">
            <v>0</v>
          </cell>
          <cell r="E582">
            <v>0</v>
          </cell>
          <cell r="F582">
            <v>-50039837</v>
          </cell>
        </row>
        <row r="583">
          <cell r="A583" t="str">
            <v>0.14.6.90.231.6.92.001.99</v>
          </cell>
          <cell r="B583" t="str">
            <v>Prevision p/Riesgos Cred.Prestamos-Hasta 1 Ano</v>
          </cell>
          <cell r="C583">
            <v>-388454454</v>
          </cell>
          <cell r="D583">
            <v>0</v>
          </cell>
          <cell r="E583">
            <v>0</v>
          </cell>
          <cell r="F583">
            <v>-388454454</v>
          </cell>
        </row>
        <row r="584">
          <cell r="A584" t="str">
            <v>0.14.7.90.231.7.92.001.99</v>
          </cell>
          <cell r="B584" t="str">
            <v>Prevision p/Riesgos Cred.Prestamos-Hasta 3 Anos</v>
          </cell>
          <cell r="C584">
            <v>-216594069</v>
          </cell>
          <cell r="D584">
            <v>0</v>
          </cell>
          <cell r="E584">
            <v>0</v>
          </cell>
          <cell r="F584">
            <v>-216594069</v>
          </cell>
        </row>
        <row r="585">
          <cell r="A585" t="str">
            <v>0.14.8.90.231.8.92.001.99</v>
          </cell>
          <cell r="B585" t="str">
            <v>Prevision p/Riesgos Cred.Prestamos-Mas de 3 Anos</v>
          </cell>
          <cell r="C585">
            <v>-2354154330</v>
          </cell>
          <cell r="D585">
            <v>0</v>
          </cell>
          <cell r="E585">
            <v>0</v>
          </cell>
          <cell r="F585">
            <v>-2354154330</v>
          </cell>
        </row>
        <row r="586">
          <cell r="A586" t="str">
            <v>0.14.0.90.231.0.94.000.00</v>
          </cell>
          <cell r="B586" t="str">
            <v>Previsiones Genericas</v>
          </cell>
          <cell r="C586">
            <v>-43972544318</v>
          </cell>
          <cell r="D586">
            <v>-372812.15</v>
          </cell>
          <cell r="E586">
            <v>-2758299157</v>
          </cell>
          <cell r="F586">
            <v>-46730843475</v>
          </cell>
        </row>
        <row r="587">
          <cell r="A587" t="str">
            <v>0.14.0.90.231.0.94.001.05</v>
          </cell>
          <cell r="B587" t="str">
            <v>Previsiones Genericas</v>
          </cell>
          <cell r="C587">
            <v>0</v>
          </cell>
          <cell r="D587">
            <v>-372812.15</v>
          </cell>
          <cell r="E587">
            <v>-2758299157</v>
          </cell>
          <cell r="F587">
            <v>-2758299157</v>
          </cell>
        </row>
        <row r="588">
          <cell r="A588" t="str">
            <v>0.14.5.90.231.5.94.001.05</v>
          </cell>
          <cell r="B588" t="str">
            <v>Previsiones Genericas</v>
          </cell>
          <cell r="C588">
            <v>0</v>
          </cell>
          <cell r="D588">
            <v>-299790.28999999998</v>
          </cell>
          <cell r="E588">
            <v>-2218037433</v>
          </cell>
          <cell r="F588">
            <v>-2218037433</v>
          </cell>
        </row>
        <row r="589">
          <cell r="A589" t="str">
            <v>0.14.6.90.231.6.94.001.05</v>
          </cell>
          <cell r="B589" t="str">
            <v>Previsiones Genericas</v>
          </cell>
          <cell r="C589">
            <v>0</v>
          </cell>
          <cell r="D589">
            <v>-73021.86</v>
          </cell>
          <cell r="E589">
            <v>-540261724</v>
          </cell>
          <cell r="F589">
            <v>-540261724</v>
          </cell>
        </row>
        <row r="590">
          <cell r="A590" t="str">
            <v>0.14.0.90.231.0.94.001.99</v>
          </cell>
          <cell r="B590" t="str">
            <v>Previsiones Genericas</v>
          </cell>
          <cell r="C590">
            <v>-16338870742</v>
          </cell>
          <cell r="D590">
            <v>0</v>
          </cell>
          <cell r="E590">
            <v>0</v>
          </cell>
          <cell r="F590">
            <v>-16338870742</v>
          </cell>
        </row>
        <row r="591">
          <cell r="A591" t="str">
            <v>0.14.5.90.231.5.94.001.99</v>
          </cell>
          <cell r="B591" t="str">
            <v>Previsiones  Genericas</v>
          </cell>
          <cell r="C591">
            <v>-16338870742</v>
          </cell>
          <cell r="D591">
            <v>0</v>
          </cell>
          <cell r="E591">
            <v>0</v>
          </cell>
          <cell r="F591">
            <v>-16338870742</v>
          </cell>
        </row>
        <row r="592">
          <cell r="A592" t="str">
            <v>0.14.0.90.231.0.94.002.99</v>
          </cell>
          <cell r="B592" t="str">
            <v>Prevision Generica Adicional</v>
          </cell>
          <cell r="C592">
            <v>-27633673576</v>
          </cell>
          <cell r="D592">
            <v>0</v>
          </cell>
          <cell r="E592">
            <v>0</v>
          </cell>
          <cell r="F592">
            <v>-27633673576</v>
          </cell>
        </row>
        <row r="593">
          <cell r="A593" t="str">
            <v>0.14.5.90.231.5.94.002.99</v>
          </cell>
          <cell r="B593" t="str">
            <v>Previsión Genérica - Adicional</v>
          </cell>
          <cell r="C593">
            <v>-27633673576</v>
          </cell>
          <cell r="D593">
            <v>0</v>
          </cell>
          <cell r="E593">
            <v>0</v>
          </cell>
          <cell r="F593">
            <v>-27633673576</v>
          </cell>
        </row>
        <row r="594">
          <cell r="A594" t="str">
            <v>0.15.0.00.000.0.00.000.00</v>
          </cell>
          <cell r="B594" t="str">
            <v>Creditos Diversos</v>
          </cell>
          <cell r="C594">
            <v>45410852722</v>
          </cell>
          <cell r="D594">
            <v>2213959.64</v>
          </cell>
          <cell r="E594">
            <v>16380268359</v>
          </cell>
          <cell r="F594">
            <v>61791121081</v>
          </cell>
        </row>
        <row r="595">
          <cell r="A595" t="str">
            <v>0.15.0.10.000.0.00.000.00</v>
          </cell>
          <cell r="B595" t="str">
            <v>Creditos Diversos</v>
          </cell>
          <cell r="C595">
            <v>48135069627</v>
          </cell>
          <cell r="D595">
            <v>2220209.64</v>
          </cell>
          <cell r="E595">
            <v>16426509797</v>
          </cell>
          <cell r="F595">
            <v>64561579424</v>
          </cell>
        </row>
        <row r="596">
          <cell r="A596" t="str">
            <v>0.15.0.10.241.0.00.000.00</v>
          </cell>
          <cell r="B596" t="str">
            <v>Anticipos por Compra de Bienes y Servicios</v>
          </cell>
          <cell r="C596">
            <v>18454970120</v>
          </cell>
          <cell r="D596">
            <v>6891.06</v>
          </cell>
          <cell r="E596">
            <v>50984403</v>
          </cell>
          <cell r="F596">
            <v>18505954523</v>
          </cell>
        </row>
        <row r="597">
          <cell r="A597" t="str">
            <v>0.15.0.10.241.0.02.000.00</v>
          </cell>
          <cell r="B597" t="str">
            <v>Residentes</v>
          </cell>
          <cell r="C597">
            <v>18454970120</v>
          </cell>
          <cell r="D597">
            <v>6891.06</v>
          </cell>
          <cell r="E597">
            <v>50984403</v>
          </cell>
          <cell r="F597">
            <v>18505954523</v>
          </cell>
        </row>
        <row r="598">
          <cell r="A598" t="str">
            <v>0.15.0.10.241.0.02.001.99</v>
          </cell>
          <cell r="B598" t="str">
            <v>Anticipo por Compras de Bienes y Servicios - Gs</v>
          </cell>
          <cell r="C598">
            <v>7720378282</v>
          </cell>
          <cell r="D598">
            <v>0</v>
          </cell>
          <cell r="E598">
            <v>0</v>
          </cell>
          <cell r="F598">
            <v>7720378282</v>
          </cell>
        </row>
        <row r="599">
          <cell r="A599" t="str">
            <v>0.15.0.10.241.0.02.002.99</v>
          </cell>
          <cell r="B599" t="str">
            <v>Sistema It en Desarrollo</v>
          </cell>
          <cell r="C599">
            <v>625101107</v>
          </cell>
          <cell r="D599">
            <v>0</v>
          </cell>
          <cell r="E599">
            <v>0</v>
          </cell>
          <cell r="F599">
            <v>625101107</v>
          </cell>
        </row>
        <row r="600">
          <cell r="A600" t="str">
            <v>0.15.0.10.241.0.02.008.99</v>
          </cell>
          <cell r="B600" t="str">
            <v>Fondo Fijo - Casa Matriz</v>
          </cell>
          <cell r="C600">
            <v>2000000</v>
          </cell>
          <cell r="D600">
            <v>0</v>
          </cell>
          <cell r="E600">
            <v>0</v>
          </cell>
          <cell r="F600">
            <v>2000000</v>
          </cell>
        </row>
        <row r="601">
          <cell r="A601" t="str">
            <v>0.15.0.10.241.0.02.009.99</v>
          </cell>
          <cell r="B601" t="str">
            <v>Fondo Fijo - Colonias Unidas</v>
          </cell>
          <cell r="C601">
            <v>1000000</v>
          </cell>
          <cell r="D601">
            <v>0</v>
          </cell>
          <cell r="E601">
            <v>0</v>
          </cell>
          <cell r="F601">
            <v>1000000</v>
          </cell>
        </row>
        <row r="602">
          <cell r="A602" t="str">
            <v>0.15.0.10.241.0.02.010.99</v>
          </cell>
          <cell r="B602" t="str">
            <v>Fondo Fijo - Loma Plata</v>
          </cell>
          <cell r="C602">
            <v>1000000</v>
          </cell>
          <cell r="D602">
            <v>0</v>
          </cell>
          <cell r="E602">
            <v>0</v>
          </cell>
          <cell r="F602">
            <v>1000000</v>
          </cell>
        </row>
        <row r="603">
          <cell r="A603" t="str">
            <v>0.15.0.10.241.0.02.011.99</v>
          </cell>
          <cell r="B603" t="str">
            <v>Fondo Fijo - Minga Pora</v>
          </cell>
          <cell r="C603">
            <v>1000000</v>
          </cell>
          <cell r="D603">
            <v>0</v>
          </cell>
          <cell r="E603">
            <v>0</v>
          </cell>
          <cell r="F603">
            <v>1000000</v>
          </cell>
        </row>
        <row r="604">
          <cell r="A604" t="str">
            <v>0.15.0.10.241.0.02.012.99</v>
          </cell>
          <cell r="B604" t="str">
            <v>Fondo Fijo - Santa Rita</v>
          </cell>
          <cell r="C604">
            <v>1000000</v>
          </cell>
          <cell r="D604">
            <v>0</v>
          </cell>
          <cell r="E604">
            <v>0</v>
          </cell>
          <cell r="F604">
            <v>1000000</v>
          </cell>
        </row>
        <row r="605">
          <cell r="A605" t="str">
            <v>0.15.0.10.241.0.02.013.99</v>
          </cell>
          <cell r="B605" t="str">
            <v>Fondo Fijo - Cac Maria Auxiliadora</v>
          </cell>
          <cell r="C605">
            <v>1000000</v>
          </cell>
          <cell r="D605">
            <v>0</v>
          </cell>
          <cell r="E605">
            <v>0</v>
          </cell>
          <cell r="F605">
            <v>1000000</v>
          </cell>
        </row>
        <row r="606">
          <cell r="A606" t="str">
            <v>0.15.0.10.241.0.02.014.99</v>
          </cell>
          <cell r="B606" t="str">
            <v>Fondo Fijo - Sucursal Centro</v>
          </cell>
          <cell r="C606">
            <v>1000000</v>
          </cell>
          <cell r="D606">
            <v>0</v>
          </cell>
          <cell r="E606">
            <v>0</v>
          </cell>
          <cell r="F606">
            <v>1000000</v>
          </cell>
        </row>
        <row r="607">
          <cell r="A607" t="str">
            <v>0.15.0.10.241.0.02.015.99</v>
          </cell>
          <cell r="B607" t="str">
            <v>Fondo Fijo - Sucursal Campo 9</v>
          </cell>
          <cell r="C607">
            <v>1000000</v>
          </cell>
          <cell r="D607">
            <v>0</v>
          </cell>
          <cell r="E607">
            <v>0</v>
          </cell>
          <cell r="F607">
            <v>1000000</v>
          </cell>
        </row>
        <row r="608">
          <cell r="A608" t="str">
            <v>0.15.0.10.241.0.02.018.99</v>
          </cell>
          <cell r="B608" t="str">
            <v>Fondo Fijo - Sucursal Naranjito</v>
          </cell>
          <cell r="C608">
            <v>1000000</v>
          </cell>
          <cell r="D608">
            <v>0</v>
          </cell>
          <cell r="E608">
            <v>0</v>
          </cell>
          <cell r="F608">
            <v>1000000</v>
          </cell>
        </row>
        <row r="609">
          <cell r="A609" t="str">
            <v>0.15.0.10.241.0.02.019.99</v>
          </cell>
          <cell r="B609" t="str">
            <v>Fondo Fijo-Cac Filadelfia</v>
          </cell>
          <cell r="C609">
            <v>1000000</v>
          </cell>
          <cell r="D609">
            <v>0</v>
          </cell>
          <cell r="E609">
            <v>0</v>
          </cell>
          <cell r="F609">
            <v>1000000</v>
          </cell>
        </row>
        <row r="610">
          <cell r="A610" t="str">
            <v>0.15.0.10.241.0.02.020.99</v>
          </cell>
          <cell r="B610" t="str">
            <v>Fondo Fijo - Suc Ciudad del Este</v>
          </cell>
          <cell r="C610">
            <v>1000000</v>
          </cell>
          <cell r="D610">
            <v>0</v>
          </cell>
          <cell r="E610">
            <v>0</v>
          </cell>
          <cell r="F610">
            <v>1000000</v>
          </cell>
        </row>
        <row r="611">
          <cell r="A611" t="str">
            <v>0.15.0.10.241.0.02.021.99</v>
          </cell>
          <cell r="B611" t="str">
            <v>Fondo Fijo- Naranjal</v>
          </cell>
          <cell r="C611">
            <v>1000000</v>
          </cell>
          <cell r="D611">
            <v>0</v>
          </cell>
          <cell r="E611">
            <v>0</v>
          </cell>
          <cell r="F611">
            <v>1000000</v>
          </cell>
        </row>
        <row r="612">
          <cell r="A612" t="str">
            <v>0.15.0.10.241.0.02.022.99</v>
          </cell>
          <cell r="B612" t="str">
            <v>Fondo Fijo - Paseo 1811</v>
          </cell>
          <cell r="C612">
            <v>1000000</v>
          </cell>
          <cell r="D612">
            <v>0</v>
          </cell>
          <cell r="E612">
            <v>0</v>
          </cell>
          <cell r="F612">
            <v>1000000</v>
          </cell>
        </row>
        <row r="613">
          <cell r="A613" t="str">
            <v>0.15.0.10.241.0.02.023.99</v>
          </cell>
          <cell r="B613" t="str">
            <v>Fondo Fijo - Suc. Eusebio Ayala</v>
          </cell>
          <cell r="C613">
            <v>1000000</v>
          </cell>
          <cell r="D613">
            <v>0</v>
          </cell>
          <cell r="E613">
            <v>0</v>
          </cell>
          <cell r="F613">
            <v>1000000</v>
          </cell>
        </row>
        <row r="614">
          <cell r="A614" t="str">
            <v>0.15.0.10.241.0.02.024.99</v>
          </cell>
          <cell r="B614" t="str">
            <v>Fondo Fijo -  Suc. Encarnación</v>
          </cell>
          <cell r="C614">
            <v>1000000</v>
          </cell>
          <cell r="D614">
            <v>0</v>
          </cell>
          <cell r="E614">
            <v>0</v>
          </cell>
          <cell r="F614">
            <v>1000000</v>
          </cell>
        </row>
        <row r="615">
          <cell r="A615" t="str">
            <v>0.15.0.10.241.0.02.099.05</v>
          </cell>
          <cell r="B615" t="str">
            <v>Documentos a Liquidar Usd.</v>
          </cell>
          <cell r="C615">
            <v>0</v>
          </cell>
          <cell r="D615">
            <v>6891.06</v>
          </cell>
          <cell r="E615">
            <v>50984403</v>
          </cell>
          <cell r="F615">
            <v>50984403</v>
          </cell>
        </row>
        <row r="616">
          <cell r="A616" t="str">
            <v>0.15.0.10.241.0.02.099.99</v>
          </cell>
          <cell r="B616" t="str">
            <v>Documentos a Liquidar</v>
          </cell>
          <cell r="C616">
            <v>10077617731</v>
          </cell>
          <cell r="D616">
            <v>0</v>
          </cell>
          <cell r="E616">
            <v>0</v>
          </cell>
          <cell r="F616">
            <v>10077617731</v>
          </cell>
        </row>
        <row r="617">
          <cell r="A617" t="str">
            <v>0.15.0.10.241.0.02.101.99</v>
          </cell>
          <cell r="B617" t="str">
            <v>Gastos a Rendir</v>
          </cell>
          <cell r="C617">
            <v>15873000</v>
          </cell>
          <cell r="D617">
            <v>0</v>
          </cell>
          <cell r="E617">
            <v>0</v>
          </cell>
          <cell r="F617">
            <v>15873000</v>
          </cell>
        </row>
        <row r="618">
          <cell r="A618" t="str">
            <v>0.15.0.10.243.0.00.000.00</v>
          </cell>
          <cell r="B618" t="str">
            <v>Cargos Pagados por Anticipado</v>
          </cell>
          <cell r="C618">
            <v>3838660480</v>
          </cell>
          <cell r="D618">
            <v>168681.98</v>
          </cell>
          <cell r="E618">
            <v>1248015558</v>
          </cell>
          <cell r="F618">
            <v>5086676038</v>
          </cell>
        </row>
        <row r="619">
          <cell r="A619" t="str">
            <v>0.15.0.10.243.0.01.000.00</v>
          </cell>
          <cell r="B619" t="str">
            <v>Cargos Pagados por Anticipado</v>
          </cell>
          <cell r="C619">
            <v>3838660480</v>
          </cell>
          <cell r="D619">
            <v>168681.98</v>
          </cell>
          <cell r="E619">
            <v>1248015558</v>
          </cell>
          <cell r="F619">
            <v>5086676038</v>
          </cell>
        </row>
        <row r="620">
          <cell r="A620" t="str">
            <v>0.15.0.10.243.0.01.002.99</v>
          </cell>
          <cell r="B620" t="str">
            <v>Poliza de Seguros</v>
          </cell>
          <cell r="C620">
            <v>112084664</v>
          </cell>
          <cell r="D620">
            <v>0</v>
          </cell>
          <cell r="E620">
            <v>0</v>
          </cell>
          <cell r="F620">
            <v>112084664</v>
          </cell>
        </row>
        <row r="621">
          <cell r="A621" t="str">
            <v>0.15.0.10.243.0.01.008.99</v>
          </cell>
          <cell r="B621" t="str">
            <v>Gastos Pagados por Adelantado</v>
          </cell>
          <cell r="C621">
            <v>99162549</v>
          </cell>
          <cell r="D621">
            <v>0</v>
          </cell>
          <cell r="E621">
            <v>0</v>
          </cell>
          <cell r="F621">
            <v>99162549</v>
          </cell>
        </row>
        <row r="622">
          <cell r="A622" t="str">
            <v>0.15.0.10.243.0.01.009.99</v>
          </cell>
          <cell r="B622" t="str">
            <v>Campaña Publicitaria</v>
          </cell>
          <cell r="C622">
            <v>129148007</v>
          </cell>
          <cell r="D622">
            <v>0</v>
          </cell>
          <cell r="E622">
            <v>0</v>
          </cell>
          <cell r="F622">
            <v>129148007</v>
          </cell>
        </row>
        <row r="623">
          <cell r="A623" t="str">
            <v>0.15.0.10.243.0.01.011.99</v>
          </cell>
          <cell r="B623" t="str">
            <v>Patente Comercial</v>
          </cell>
          <cell r="C623">
            <v>1793401893</v>
          </cell>
          <cell r="D623">
            <v>0</v>
          </cell>
          <cell r="E623">
            <v>0</v>
          </cell>
          <cell r="F623">
            <v>1793401893</v>
          </cell>
        </row>
        <row r="624">
          <cell r="A624" t="str">
            <v>0.15.0.10.243.0.01.015.05</v>
          </cell>
          <cell r="B624" t="str">
            <v>Agencias Financieras del Exterior</v>
          </cell>
          <cell r="C624">
            <v>0</v>
          </cell>
          <cell r="D624">
            <v>168681.98</v>
          </cell>
          <cell r="E624">
            <v>1248015558</v>
          </cell>
          <cell r="F624">
            <v>1248015558</v>
          </cell>
        </row>
        <row r="625">
          <cell r="A625" t="str">
            <v>0.15.0.10.243.0.01.015.99</v>
          </cell>
          <cell r="B625" t="str">
            <v>Agencias Financieras del Exterior</v>
          </cell>
          <cell r="C625">
            <v>900477501</v>
          </cell>
          <cell r="D625">
            <v>0</v>
          </cell>
          <cell r="E625">
            <v>0</v>
          </cell>
          <cell r="F625">
            <v>900477501</v>
          </cell>
        </row>
        <row r="626">
          <cell r="A626" t="str">
            <v>0.15.0.10.243.0.01.016.99</v>
          </cell>
          <cell r="B626" t="str">
            <v>Publicidad Eventos y Servicios</v>
          </cell>
          <cell r="C626">
            <v>54583376</v>
          </cell>
          <cell r="D626">
            <v>0</v>
          </cell>
          <cell r="E626">
            <v>0</v>
          </cell>
          <cell r="F626">
            <v>54583376</v>
          </cell>
        </row>
        <row r="627">
          <cell r="A627" t="str">
            <v>0.15.0.10.243.0.01.017.99</v>
          </cell>
          <cell r="B627" t="str">
            <v>Mantenimiento Eq.Informatica</v>
          </cell>
          <cell r="C627">
            <v>244762565</v>
          </cell>
          <cell r="D627">
            <v>0</v>
          </cell>
          <cell r="E627">
            <v>0</v>
          </cell>
          <cell r="F627">
            <v>244762565</v>
          </cell>
        </row>
        <row r="628">
          <cell r="A628" t="str">
            <v>0.15.0.10.243.0.01.602.99</v>
          </cell>
          <cell r="B628" t="str">
            <v>Licencias</v>
          </cell>
          <cell r="C628">
            <v>505039925</v>
          </cell>
          <cell r="D628">
            <v>0</v>
          </cell>
          <cell r="E628">
            <v>0</v>
          </cell>
          <cell r="F628">
            <v>505039925</v>
          </cell>
        </row>
        <row r="629">
          <cell r="A629" t="str">
            <v>0.15.0.10.245.0.00.000.00</v>
          </cell>
          <cell r="B629" t="str">
            <v>Anticipo de Impuestos Nacionales</v>
          </cell>
          <cell r="C629">
            <v>5996039586</v>
          </cell>
          <cell r="D629">
            <v>0</v>
          </cell>
          <cell r="E629">
            <v>0</v>
          </cell>
          <cell r="F629">
            <v>5996039586</v>
          </cell>
        </row>
        <row r="630">
          <cell r="A630" t="str">
            <v>0.15.0.10.245.0.04.000.00</v>
          </cell>
          <cell r="B630" t="str">
            <v>Impuesto a las Rentas</v>
          </cell>
          <cell r="C630">
            <v>5996039586</v>
          </cell>
          <cell r="D630">
            <v>0</v>
          </cell>
          <cell r="E630">
            <v>0</v>
          </cell>
          <cell r="F630">
            <v>5996039586</v>
          </cell>
        </row>
        <row r="631">
          <cell r="A631" t="str">
            <v>0.15.0.10.245.0.04.001.99</v>
          </cell>
          <cell r="B631" t="str">
            <v>Anticipos a Impuesto a la Renta</v>
          </cell>
          <cell r="C631">
            <v>4125439640</v>
          </cell>
          <cell r="D631">
            <v>0</v>
          </cell>
          <cell r="E631">
            <v>0</v>
          </cell>
          <cell r="F631">
            <v>4125439640</v>
          </cell>
        </row>
        <row r="632">
          <cell r="A632" t="str">
            <v>0.15.0.10.245.0.04.002.99</v>
          </cell>
          <cell r="B632" t="str">
            <v>Retenciones de Impuesto a la Renta</v>
          </cell>
          <cell r="C632">
            <v>7532840</v>
          </cell>
          <cell r="D632">
            <v>0</v>
          </cell>
          <cell r="E632">
            <v>0</v>
          </cell>
          <cell r="F632">
            <v>7532840</v>
          </cell>
        </row>
        <row r="633">
          <cell r="A633" t="str">
            <v>0.15.0.10.245.0.04.003.99</v>
          </cell>
          <cell r="B633" t="str">
            <v>Retencion Idu</v>
          </cell>
          <cell r="C633">
            <v>523227234</v>
          </cell>
          <cell r="D633">
            <v>0</v>
          </cell>
          <cell r="E633">
            <v>0</v>
          </cell>
          <cell r="F633">
            <v>523227234</v>
          </cell>
        </row>
        <row r="634">
          <cell r="A634" t="str">
            <v>0.15.0.10.245.0.04.004.99</v>
          </cell>
          <cell r="B634" t="str">
            <v>Credito Tributario</v>
          </cell>
          <cell r="C634">
            <v>1339839872</v>
          </cell>
          <cell r="D634">
            <v>0</v>
          </cell>
          <cell r="E634">
            <v>0</v>
          </cell>
          <cell r="F634">
            <v>1339839872</v>
          </cell>
        </row>
        <row r="635">
          <cell r="A635" t="str">
            <v>0.15.0.10.249.0.00.000.00</v>
          </cell>
          <cell r="B635" t="str">
            <v>Anticipos Al Personal</v>
          </cell>
          <cell r="C635">
            <v>430806070</v>
          </cell>
          <cell r="D635">
            <v>0</v>
          </cell>
          <cell r="E635">
            <v>0</v>
          </cell>
          <cell r="F635">
            <v>430806070</v>
          </cell>
        </row>
        <row r="636">
          <cell r="A636" t="str">
            <v>0.15.0.10.249.0.01.000.00</v>
          </cell>
          <cell r="B636" t="str">
            <v>Anticipos Al Personal</v>
          </cell>
          <cell r="C636">
            <v>430806070</v>
          </cell>
          <cell r="D636">
            <v>0</v>
          </cell>
          <cell r="E636">
            <v>0</v>
          </cell>
          <cell r="F636">
            <v>430806070</v>
          </cell>
        </row>
        <row r="637">
          <cell r="A637" t="str">
            <v>0.15.0.10.249.0.01.001.99</v>
          </cell>
          <cell r="B637" t="str">
            <v>Anticipos Al Personal</v>
          </cell>
          <cell r="C637">
            <v>430806070</v>
          </cell>
          <cell r="D637">
            <v>0</v>
          </cell>
          <cell r="E637">
            <v>0</v>
          </cell>
          <cell r="F637">
            <v>430806070</v>
          </cell>
        </row>
        <row r="638">
          <cell r="A638" t="str">
            <v>0.15.0.10.251.0.00.000.00</v>
          </cell>
          <cell r="B638" t="str">
            <v>Deudores por Venta de Bienes a Plazo</v>
          </cell>
          <cell r="C638">
            <v>8830141075</v>
          </cell>
          <cell r="D638">
            <v>1187973.8400000001</v>
          </cell>
          <cell r="E638">
            <v>8789378891</v>
          </cell>
          <cell r="F638">
            <v>17619519966</v>
          </cell>
        </row>
        <row r="639">
          <cell r="A639" t="str">
            <v>0.15.0.10.251.0.04.000.00</v>
          </cell>
          <cell r="B639" t="str">
            <v>Inmuebles</v>
          </cell>
          <cell r="C639">
            <v>9368275232</v>
          </cell>
          <cell r="D639">
            <v>1340747.1200000001</v>
          </cell>
          <cell r="E639">
            <v>9919691864</v>
          </cell>
          <cell r="F639">
            <v>19287967096</v>
          </cell>
        </row>
        <row r="640">
          <cell r="A640" t="str">
            <v>0.15.0.10.251.0.04.001.05</v>
          </cell>
          <cell r="B640" t="str">
            <v>Inmuebles</v>
          </cell>
          <cell r="C640">
            <v>0</v>
          </cell>
          <cell r="D640">
            <v>1340747.1200000001</v>
          </cell>
          <cell r="E640">
            <v>9919691864</v>
          </cell>
          <cell r="F640">
            <v>9919691864</v>
          </cell>
        </row>
        <row r="641">
          <cell r="A641" t="str">
            <v>0.15.8.10.251.8.04.001.05</v>
          </cell>
          <cell r="B641" t="str">
            <v>Deud.p/Vta.Otros Activos-Mayor a 3 Anos</v>
          </cell>
          <cell r="C641">
            <v>0</v>
          </cell>
          <cell r="D641">
            <v>1340747.1200000001</v>
          </cell>
          <cell r="E641">
            <v>9919691864</v>
          </cell>
          <cell r="F641">
            <v>9919691864</v>
          </cell>
        </row>
        <row r="642">
          <cell r="A642" t="str">
            <v>0.15.0.10.251.0.04.001.99</v>
          </cell>
          <cell r="B642" t="str">
            <v>Inmuebles</v>
          </cell>
          <cell r="C642">
            <v>9368275232</v>
          </cell>
          <cell r="D642">
            <v>0</v>
          </cell>
          <cell r="E642">
            <v>0</v>
          </cell>
          <cell r="F642">
            <v>9368275232</v>
          </cell>
        </row>
        <row r="643">
          <cell r="A643" t="str">
            <v>0.15.8.10.251.8.04.001.99</v>
          </cell>
          <cell r="B643" t="str">
            <v>Deud.p/Vta.Bienes Adjud.-Mayor a 3 Anos</v>
          </cell>
          <cell r="C643">
            <v>9368275232</v>
          </cell>
          <cell r="D643">
            <v>0</v>
          </cell>
          <cell r="E643">
            <v>0</v>
          </cell>
          <cell r="F643">
            <v>9368275232</v>
          </cell>
        </row>
        <row r="644">
          <cell r="A644" t="str">
            <v>0.15.0.10.251.0.94.000.00</v>
          </cell>
          <cell r="B644" t="str">
            <v>(Ganancias a Real. X Bienes Inmueb. Vend. a Plazo)</v>
          </cell>
          <cell r="C644">
            <v>-538134157</v>
          </cell>
          <cell r="D644">
            <v>-152773.28</v>
          </cell>
          <cell r="E644">
            <v>-1130312973</v>
          </cell>
          <cell r="F644">
            <v>-1668447130</v>
          </cell>
        </row>
        <row r="645">
          <cell r="A645" t="str">
            <v>0.15.0.10.251.0.94.001.05</v>
          </cell>
          <cell r="B645" t="str">
            <v>(Ganancias a Real. X Bienes Inmueb. Vend. a Plazo)</v>
          </cell>
          <cell r="C645">
            <v>0</v>
          </cell>
          <cell r="D645">
            <v>-152773.28</v>
          </cell>
          <cell r="E645">
            <v>-1130312973</v>
          </cell>
          <cell r="F645">
            <v>-1130312973</v>
          </cell>
        </row>
        <row r="646">
          <cell r="A646" t="str">
            <v>0.15.8.10.251.8.94.001.05</v>
          </cell>
          <cell r="B646" t="str">
            <v>Otros Activos - Mayor a 3 Anos</v>
          </cell>
          <cell r="C646">
            <v>0</v>
          </cell>
          <cell r="D646">
            <v>-152773.28</v>
          </cell>
          <cell r="E646">
            <v>-1130312973</v>
          </cell>
          <cell r="F646">
            <v>-1130312973</v>
          </cell>
        </row>
        <row r="647">
          <cell r="A647" t="str">
            <v>0.15.0.10.251.0.94.001.99</v>
          </cell>
          <cell r="B647" t="str">
            <v>Bienes Adjudicados a Realizar</v>
          </cell>
          <cell r="C647">
            <v>-538134157</v>
          </cell>
          <cell r="D647">
            <v>0</v>
          </cell>
          <cell r="E647">
            <v>0</v>
          </cell>
          <cell r="F647">
            <v>-538134157</v>
          </cell>
        </row>
        <row r="648">
          <cell r="A648" t="str">
            <v>0.15.8.10.251.8.94.001.99</v>
          </cell>
          <cell r="B648" t="str">
            <v>Otros Activos - Mayor a 3 Anos</v>
          </cell>
          <cell r="C648">
            <v>-538134157</v>
          </cell>
          <cell r="D648">
            <v>0</v>
          </cell>
          <cell r="E648">
            <v>0</v>
          </cell>
          <cell r="F648">
            <v>-538134157</v>
          </cell>
        </row>
        <row r="649">
          <cell r="A649" t="str">
            <v>0.15.0.10.253.0.00.000.00</v>
          </cell>
          <cell r="B649" t="str">
            <v>Gastos a Recuperar</v>
          </cell>
          <cell r="C649">
            <v>3075250816</v>
          </cell>
          <cell r="D649">
            <v>0</v>
          </cell>
          <cell r="E649">
            <v>0</v>
          </cell>
          <cell r="F649">
            <v>3075250816</v>
          </cell>
        </row>
        <row r="650">
          <cell r="A650" t="str">
            <v>0.15.0.10.253.0.02.000.00</v>
          </cell>
          <cell r="B650" t="str">
            <v>Residentes</v>
          </cell>
          <cell r="C650">
            <v>3075250816</v>
          </cell>
          <cell r="D650">
            <v>0</v>
          </cell>
          <cell r="E650">
            <v>0</v>
          </cell>
          <cell r="F650">
            <v>3075250816</v>
          </cell>
        </row>
        <row r="651">
          <cell r="A651" t="str">
            <v>0.15.0.10.253.0.02.001.99</v>
          </cell>
          <cell r="B651" t="str">
            <v>Gastos Judiciales a Recuperar</v>
          </cell>
          <cell r="C651">
            <v>3075250816</v>
          </cell>
          <cell r="D651">
            <v>0</v>
          </cell>
          <cell r="E651">
            <v>0</v>
          </cell>
          <cell r="F651">
            <v>3075250816</v>
          </cell>
        </row>
        <row r="652">
          <cell r="A652" t="str">
            <v>0.15.0.10.257.0.00.000.00</v>
          </cell>
          <cell r="B652" t="str">
            <v>Diversos</v>
          </cell>
          <cell r="C652">
            <v>7509201480</v>
          </cell>
          <cell r="D652">
            <v>856662.76</v>
          </cell>
          <cell r="E652">
            <v>6338130945</v>
          </cell>
          <cell r="F652">
            <v>13847332425</v>
          </cell>
        </row>
        <row r="653">
          <cell r="A653" t="str">
            <v>0.15.0.10.257.0.02.000.00</v>
          </cell>
          <cell r="B653" t="str">
            <v>Residentes</v>
          </cell>
          <cell r="C653">
            <v>7509201480</v>
          </cell>
          <cell r="D653">
            <v>856662.78</v>
          </cell>
          <cell r="E653">
            <v>6338130945</v>
          </cell>
          <cell r="F653">
            <v>13847332425</v>
          </cell>
        </row>
        <row r="654">
          <cell r="A654" t="str">
            <v>0.15.0.10.257.0.02.001.99</v>
          </cell>
          <cell r="B654" t="str">
            <v>Garantia de Alquiler</v>
          </cell>
          <cell r="C654">
            <v>237448193</v>
          </cell>
          <cell r="D654">
            <v>0</v>
          </cell>
          <cell r="E654">
            <v>0</v>
          </cell>
          <cell r="F654">
            <v>237448193</v>
          </cell>
        </row>
        <row r="655">
          <cell r="A655" t="str">
            <v>0.15.0.10.257.0.02.002.99</v>
          </cell>
          <cell r="B655" t="str">
            <v>Adelanto Efectivo - Tarjeta de Creditos</v>
          </cell>
          <cell r="C655">
            <v>17200000</v>
          </cell>
          <cell r="D655">
            <v>0</v>
          </cell>
          <cell r="E655">
            <v>0</v>
          </cell>
          <cell r="F655">
            <v>17200000</v>
          </cell>
        </row>
        <row r="656">
          <cell r="A656" t="str">
            <v>0.15.0.10.257.0.02.011.99</v>
          </cell>
          <cell r="B656" t="str">
            <v>Promoción - Bancop Puntos</v>
          </cell>
          <cell r="C656">
            <v>100000000</v>
          </cell>
          <cell r="D656">
            <v>0</v>
          </cell>
          <cell r="E656">
            <v>0</v>
          </cell>
          <cell r="F656">
            <v>100000000</v>
          </cell>
        </row>
        <row r="657">
          <cell r="A657" t="str">
            <v>0.15.0.10.257.0.02.012.99</v>
          </cell>
          <cell r="B657" t="str">
            <v>Comisiones a Cobrar - Bancard</v>
          </cell>
          <cell r="C657">
            <v>479884260</v>
          </cell>
          <cell r="D657">
            <v>0</v>
          </cell>
          <cell r="E657">
            <v>0</v>
          </cell>
          <cell r="F657">
            <v>479884260</v>
          </cell>
        </row>
        <row r="658">
          <cell r="A658" t="str">
            <v>0.15.0.10.257.0.02.019.99</v>
          </cell>
          <cell r="B658" t="str">
            <v>Aseguradora Tajy</v>
          </cell>
          <cell r="C658">
            <v>664390118</v>
          </cell>
          <cell r="D658">
            <v>0</v>
          </cell>
          <cell r="E658">
            <v>0</v>
          </cell>
          <cell r="F658">
            <v>664390118</v>
          </cell>
        </row>
        <row r="659">
          <cell r="A659" t="str">
            <v>0.15.0.10.257.0.02.024.99</v>
          </cell>
          <cell r="B659" t="str">
            <v>Dividendos a Cobrar</v>
          </cell>
          <cell r="C659">
            <v>2641045007</v>
          </cell>
          <cell r="D659">
            <v>0</v>
          </cell>
          <cell r="E659">
            <v>0</v>
          </cell>
          <cell r="F659">
            <v>2641045007</v>
          </cell>
        </row>
        <row r="660">
          <cell r="A660" t="str">
            <v>0.15.0.10.257.0.02.025.05</v>
          </cell>
          <cell r="B660" t="str">
            <v>Documentos a Compensar Us$</v>
          </cell>
          <cell r="C660">
            <v>0</v>
          </cell>
          <cell r="D660">
            <v>784481.93</v>
          </cell>
          <cell r="E660">
            <v>5804091541</v>
          </cell>
          <cell r="F660">
            <v>5804091541</v>
          </cell>
        </row>
        <row r="661">
          <cell r="A661" t="str">
            <v>0.15.0.10.257.0.02.028.99</v>
          </cell>
          <cell r="B661" t="str">
            <v>Fallas de Cajeros</v>
          </cell>
          <cell r="C661">
            <v>1595620</v>
          </cell>
          <cell r="D661">
            <v>0</v>
          </cell>
          <cell r="E661">
            <v>0</v>
          </cell>
          <cell r="F661">
            <v>1595620</v>
          </cell>
        </row>
        <row r="662">
          <cell r="A662" t="str">
            <v>0.15.0.10.257.0.02.033.05</v>
          </cell>
          <cell r="B662" t="str">
            <v>Iva Devengado a Cobrar Ingresado Al Fisco Usd.</v>
          </cell>
          <cell r="C662">
            <v>0</v>
          </cell>
          <cell r="D662">
            <v>53880.85</v>
          </cell>
          <cell r="E662">
            <v>398644474</v>
          </cell>
          <cell r="F662">
            <v>398644474</v>
          </cell>
        </row>
        <row r="663">
          <cell r="A663" t="str">
            <v>0.15.0.10.257.0.02.033.99</v>
          </cell>
          <cell r="B663" t="str">
            <v>Iva Devengado a Cobrar Ingresado Al Fisco Gs.</v>
          </cell>
          <cell r="C663">
            <v>875097147</v>
          </cell>
          <cell r="D663">
            <v>0</v>
          </cell>
          <cell r="E663">
            <v>0</v>
          </cell>
          <cell r="F663">
            <v>875097147</v>
          </cell>
        </row>
        <row r="664">
          <cell r="A664" t="str">
            <v>0.15.0.10.257.0.02.034.99</v>
          </cell>
          <cell r="B664" t="str">
            <v>Operaciones a Cancelar</v>
          </cell>
          <cell r="C664">
            <v>954886337</v>
          </cell>
          <cell r="D664">
            <v>0</v>
          </cell>
          <cell r="E664">
            <v>0</v>
          </cell>
          <cell r="F664">
            <v>954886337</v>
          </cell>
        </row>
        <row r="665">
          <cell r="A665" t="str">
            <v>0.15.0.10.257.0.02.042.99</v>
          </cell>
          <cell r="B665" t="str">
            <v>Alquileres</v>
          </cell>
          <cell r="C665">
            <v>883838384</v>
          </cell>
          <cell r="D665">
            <v>0</v>
          </cell>
          <cell r="E665">
            <v>0</v>
          </cell>
          <cell r="F665">
            <v>883838384</v>
          </cell>
        </row>
        <row r="666">
          <cell r="A666" t="str">
            <v>0.15.0.10.257.0.02.043.99</v>
          </cell>
          <cell r="B666" t="str">
            <v>Imp.a la Renta s/B.Recibido en Dacion de Pago-Dif.Valor Merc</v>
          </cell>
          <cell r="C666">
            <v>197035032</v>
          </cell>
          <cell r="D666">
            <v>0</v>
          </cell>
          <cell r="E666">
            <v>0</v>
          </cell>
          <cell r="F666">
            <v>197035032</v>
          </cell>
        </row>
        <row r="667">
          <cell r="A667" t="str">
            <v>0.15.0.10.257.0.02.049.99</v>
          </cell>
          <cell r="B667" t="str">
            <v>Contracargo Provisiorio - Tarjetas de C</v>
          </cell>
          <cell r="C667">
            <v>120122813</v>
          </cell>
          <cell r="D667">
            <v>0</v>
          </cell>
          <cell r="E667">
            <v>0</v>
          </cell>
          <cell r="F667">
            <v>120122813</v>
          </cell>
        </row>
        <row r="668">
          <cell r="A668" t="str">
            <v>0.15.0.10.257.0.02.053.05</v>
          </cell>
          <cell r="B668" t="str">
            <v>Pronet - Facturador Pr. Usd</v>
          </cell>
          <cell r="C668">
            <v>0</v>
          </cell>
          <cell r="D668">
            <v>10000</v>
          </cell>
          <cell r="E668">
            <v>73986300</v>
          </cell>
          <cell r="F668">
            <v>73986300</v>
          </cell>
        </row>
        <row r="669">
          <cell r="A669" t="str">
            <v>0.15.0.10.257.0.02.053.99</v>
          </cell>
          <cell r="B669" t="str">
            <v>Pronet - Facturador Pr. Pyg</v>
          </cell>
          <cell r="C669">
            <v>100000000</v>
          </cell>
          <cell r="D669">
            <v>0</v>
          </cell>
          <cell r="E669">
            <v>0</v>
          </cell>
          <cell r="F669">
            <v>100000000</v>
          </cell>
        </row>
        <row r="670">
          <cell r="A670" t="str">
            <v>0.15.0.10.257.0.02.056.05</v>
          </cell>
          <cell r="B670" t="str">
            <v>Operacion Interna - Usd</v>
          </cell>
          <cell r="C670">
            <v>0</v>
          </cell>
          <cell r="D670">
            <v>4550</v>
          </cell>
          <cell r="E670">
            <v>33663767</v>
          </cell>
          <cell r="F670">
            <v>33663767</v>
          </cell>
        </row>
        <row r="671">
          <cell r="A671" t="str">
            <v>0.15.0.10.257.0.02.063.99</v>
          </cell>
          <cell r="B671" t="str">
            <v>Adelanto Efectivo - Tarjeta de Cred</v>
          </cell>
          <cell r="C671">
            <v>230000000</v>
          </cell>
          <cell r="D671">
            <v>0</v>
          </cell>
          <cell r="E671">
            <v>0</v>
          </cell>
          <cell r="F671">
            <v>230000000</v>
          </cell>
        </row>
        <row r="672">
          <cell r="A672" t="str">
            <v>0.15.0.10.257.0.02.064.99</v>
          </cell>
          <cell r="B672" t="str">
            <v>Promociones Tc a Cobrar</v>
          </cell>
          <cell r="C672">
            <v>1658569</v>
          </cell>
          <cell r="D672">
            <v>0</v>
          </cell>
          <cell r="E672">
            <v>0</v>
          </cell>
          <cell r="F672">
            <v>1658569</v>
          </cell>
        </row>
        <row r="673">
          <cell r="A673" t="str">
            <v>0.15.0.10.257.0.02.222.05</v>
          </cell>
          <cell r="B673" t="str">
            <v>Chq. C.O.B. Camara Trn.610 y 632 - Usd</v>
          </cell>
          <cell r="C673">
            <v>0</v>
          </cell>
          <cell r="D673">
            <v>3750</v>
          </cell>
          <cell r="E673">
            <v>27744863</v>
          </cell>
          <cell r="F673">
            <v>27744863</v>
          </cell>
        </row>
        <row r="674">
          <cell r="A674" t="str">
            <v>0.15.0.10.257.0.02.306.99</v>
          </cell>
          <cell r="B674" t="str">
            <v>Operaciones - Cobro de Cuota Pr.</v>
          </cell>
          <cell r="C674">
            <v>5000000</v>
          </cell>
          <cell r="D674">
            <v>0</v>
          </cell>
          <cell r="E674">
            <v>0</v>
          </cell>
          <cell r="F674">
            <v>5000000</v>
          </cell>
        </row>
        <row r="675">
          <cell r="A675" t="str">
            <v>0.15.0.10.257.0.04.000.00</v>
          </cell>
          <cell r="B675" t="str">
            <v>Sucursales y Agencias</v>
          </cell>
          <cell r="C675">
            <v>0</v>
          </cell>
          <cell r="D675">
            <v>-0.02</v>
          </cell>
          <cell r="E675">
            <v>0</v>
          </cell>
          <cell r="F675">
            <v>0</v>
          </cell>
        </row>
        <row r="676">
          <cell r="A676" t="str">
            <v>0.15.0.90.000.0.00.000.00</v>
          </cell>
          <cell r="B676" t="str">
            <v>(Previsiones)</v>
          </cell>
          <cell r="C676">
            <v>-2724216905</v>
          </cell>
          <cell r="D676">
            <v>-6250</v>
          </cell>
          <cell r="E676">
            <v>-46241438</v>
          </cell>
          <cell r="F676">
            <v>-2770458343</v>
          </cell>
        </row>
        <row r="677">
          <cell r="A677" t="str">
            <v>0.15.0.90.263.0.00.000.00</v>
          </cell>
          <cell r="B677" t="str">
            <v>(Previsiones para Creditos Diversos)</v>
          </cell>
          <cell r="C677">
            <v>-2724216905</v>
          </cell>
          <cell r="D677">
            <v>-6250</v>
          </cell>
          <cell r="E677">
            <v>-46241438</v>
          </cell>
          <cell r="F677">
            <v>-2770458343</v>
          </cell>
        </row>
        <row r="678">
          <cell r="A678" t="str">
            <v>0.15.0.90.263.0.92.000.00</v>
          </cell>
          <cell r="B678" t="str">
            <v>Residentes</v>
          </cell>
          <cell r="C678">
            <v>-2724216905</v>
          </cell>
          <cell r="D678">
            <v>-6250</v>
          </cell>
          <cell r="E678">
            <v>-46241438</v>
          </cell>
          <cell r="F678">
            <v>-2770458343</v>
          </cell>
        </row>
        <row r="679">
          <cell r="A679" t="str">
            <v>0.15.0.90.263.0.92.001.99</v>
          </cell>
          <cell r="B679" t="str">
            <v>(Prevision para Creditos Diversos)</v>
          </cell>
          <cell r="C679">
            <v>-2648847447</v>
          </cell>
          <cell r="D679">
            <v>0</v>
          </cell>
          <cell r="E679">
            <v>0</v>
          </cell>
          <cell r="F679">
            <v>-2648847447</v>
          </cell>
        </row>
        <row r="680">
          <cell r="A680" t="str">
            <v>0.15.0.90.263.0.92.002.05</v>
          </cell>
          <cell r="B680" t="str">
            <v>Previs.s/Deud.p/Venta de Bienes Adjud</v>
          </cell>
          <cell r="C680">
            <v>0</v>
          </cell>
          <cell r="D680">
            <v>-6250</v>
          </cell>
          <cell r="E680">
            <v>-46241438</v>
          </cell>
          <cell r="F680">
            <v>-46241438</v>
          </cell>
        </row>
        <row r="681">
          <cell r="A681" t="str">
            <v>0.15.0.90.263.0.92.002.99</v>
          </cell>
          <cell r="B681" t="str">
            <v>Previs.s/Deud.p/Venta de Bienes Adjudic.</v>
          </cell>
          <cell r="C681">
            <v>-75369458</v>
          </cell>
          <cell r="D681">
            <v>0</v>
          </cell>
          <cell r="E681">
            <v>0</v>
          </cell>
          <cell r="F681">
            <v>-75369458</v>
          </cell>
        </row>
        <row r="682">
          <cell r="A682" t="str">
            <v>0.16.0.00.000.0.00.000.00</v>
          </cell>
          <cell r="B682" t="str">
            <v>Creditos Vencidos por Intermediacion Financiera</v>
          </cell>
          <cell r="C682">
            <v>19616669806</v>
          </cell>
          <cell r="D682">
            <v>1133586.2</v>
          </cell>
          <cell r="E682">
            <v>8386984866</v>
          </cell>
          <cell r="F682">
            <v>28003654672</v>
          </cell>
        </row>
        <row r="683">
          <cell r="A683" t="str">
            <v>0.16.0.10.000.0.00.000.00</v>
          </cell>
          <cell r="B683" t="str">
            <v>Sector No Financiero - Sector No Publico</v>
          </cell>
          <cell r="C683">
            <v>16923179686</v>
          </cell>
          <cell r="D683">
            <v>666743.22</v>
          </cell>
          <cell r="E683">
            <v>4932986389</v>
          </cell>
          <cell r="F683">
            <v>21856166075</v>
          </cell>
        </row>
        <row r="684">
          <cell r="A684" t="str">
            <v>0.16.0.10.265.0.00.000.00</v>
          </cell>
          <cell r="B684" t="str">
            <v>Colocacion Vencida No Reajustable</v>
          </cell>
          <cell r="C684">
            <v>5254180141</v>
          </cell>
          <cell r="D684">
            <v>63776.23</v>
          </cell>
          <cell r="E684">
            <v>471856728</v>
          </cell>
          <cell r="F684">
            <v>5726036869</v>
          </cell>
        </row>
        <row r="685">
          <cell r="A685" t="str">
            <v>0.16.0.10.265.0.02.000.00</v>
          </cell>
          <cell r="B685" t="str">
            <v>Residentes</v>
          </cell>
          <cell r="C685">
            <v>3334099194</v>
          </cell>
          <cell r="D685">
            <v>0</v>
          </cell>
          <cell r="E685">
            <v>0</v>
          </cell>
          <cell r="F685">
            <v>3334099194</v>
          </cell>
        </row>
        <row r="686">
          <cell r="A686" t="str">
            <v>0.16.0.10.265.0.02.090.99</v>
          </cell>
          <cell r="B686" t="str">
            <v>Tarjetas de Creditos Vencidas 61 - 90 Dias Gs</v>
          </cell>
          <cell r="C686">
            <v>406153233</v>
          </cell>
          <cell r="D686">
            <v>0</v>
          </cell>
          <cell r="E686">
            <v>0</v>
          </cell>
          <cell r="F686">
            <v>406153233</v>
          </cell>
        </row>
        <row r="687">
          <cell r="A687" t="str">
            <v>0.16.0.10.265.0.02.111.99</v>
          </cell>
          <cell r="B687" t="str">
            <v>Sobregiros en Cuentas Corrientes</v>
          </cell>
          <cell r="C687">
            <v>30377580</v>
          </cell>
          <cell r="D687">
            <v>0</v>
          </cell>
          <cell r="E687">
            <v>0</v>
          </cell>
          <cell r="F687">
            <v>30377580</v>
          </cell>
        </row>
        <row r="688">
          <cell r="A688" t="str">
            <v>0.16.0.10.265.0.02.112.99</v>
          </cell>
          <cell r="B688" t="str">
            <v>Residentes</v>
          </cell>
          <cell r="C688">
            <v>2897568381</v>
          </cell>
          <cell r="D688">
            <v>0</v>
          </cell>
          <cell r="E688">
            <v>0</v>
          </cell>
          <cell r="F688">
            <v>2897568381</v>
          </cell>
        </row>
        <row r="689">
          <cell r="A689" t="str">
            <v>0.16.0.10.265.0.04.000.00</v>
          </cell>
          <cell r="B689" t="str">
            <v>Prestamos con Recursos Administrados</v>
          </cell>
          <cell r="C689">
            <v>1692032904</v>
          </cell>
          <cell r="D689">
            <v>0</v>
          </cell>
          <cell r="E689">
            <v>0</v>
          </cell>
          <cell r="F689">
            <v>1692032904</v>
          </cell>
        </row>
        <row r="690">
          <cell r="A690" t="str">
            <v>0.16.0.10.265.0.04.112.99</v>
          </cell>
          <cell r="B690" t="str">
            <v>Prestamos con Recursos Administrados</v>
          </cell>
          <cell r="C690">
            <v>1692032904</v>
          </cell>
          <cell r="D690">
            <v>0</v>
          </cell>
          <cell r="E690">
            <v>0</v>
          </cell>
          <cell r="F690">
            <v>1692032904</v>
          </cell>
        </row>
        <row r="691">
          <cell r="A691" t="str">
            <v>0.16.0.10.265.0.05.000.00</v>
          </cell>
          <cell r="B691" t="str">
            <v>Compra de Cartera</v>
          </cell>
          <cell r="C691">
            <v>228048043</v>
          </cell>
          <cell r="D691">
            <v>43277.98</v>
          </cell>
          <cell r="E691">
            <v>320197761</v>
          </cell>
          <cell r="F691">
            <v>548245804</v>
          </cell>
        </row>
        <row r="692">
          <cell r="A692" t="str">
            <v>0.16.0.10.265.0.05.112.05</v>
          </cell>
          <cell r="B692" t="str">
            <v>Compra de Cartera</v>
          </cell>
          <cell r="C692">
            <v>0</v>
          </cell>
          <cell r="D692">
            <v>43277.98</v>
          </cell>
          <cell r="E692">
            <v>320197761</v>
          </cell>
          <cell r="F692">
            <v>320197761</v>
          </cell>
        </row>
        <row r="693">
          <cell r="A693" t="str">
            <v>0.16.0.10.265.0.05.112.99</v>
          </cell>
          <cell r="B693" t="str">
            <v>Compra de Cartera</v>
          </cell>
          <cell r="C693">
            <v>228048043</v>
          </cell>
          <cell r="D693">
            <v>0</v>
          </cell>
          <cell r="E693">
            <v>0</v>
          </cell>
          <cell r="F693">
            <v>228048043</v>
          </cell>
        </row>
        <row r="694">
          <cell r="A694" t="str">
            <v>0.16.0.10.265.0.08.000.00</v>
          </cell>
          <cell r="B694" t="str">
            <v>Medidas Excepcionales de Apoyo Emitidas por el B.C</v>
          </cell>
          <cell r="C694">
            <v>0</v>
          </cell>
          <cell r="D694">
            <v>20498.25</v>
          </cell>
          <cell r="E694">
            <v>151658967</v>
          </cell>
          <cell r="F694">
            <v>151658967</v>
          </cell>
        </row>
        <row r="695">
          <cell r="A695" t="str">
            <v>0.16.0.10.265.0.08.001.05</v>
          </cell>
          <cell r="B695" t="str">
            <v>Medidas Excep.de Apoyo Emit.B.C.P. Año 2020-Reprogramaciones</v>
          </cell>
          <cell r="C695">
            <v>0</v>
          </cell>
          <cell r="D695">
            <v>20498.25</v>
          </cell>
          <cell r="E695">
            <v>151658967</v>
          </cell>
          <cell r="F695">
            <v>151658967</v>
          </cell>
        </row>
        <row r="696">
          <cell r="A696" t="str">
            <v>0.16.0.10.269.0.00.000.00</v>
          </cell>
          <cell r="B696" t="str">
            <v>Creditos en Gestion No Reajustables</v>
          </cell>
          <cell r="C696">
            <v>11668999545</v>
          </cell>
          <cell r="D696">
            <v>602966.99</v>
          </cell>
          <cell r="E696">
            <v>4461129661</v>
          </cell>
          <cell r="F696">
            <v>16130129206</v>
          </cell>
        </row>
        <row r="697">
          <cell r="A697" t="str">
            <v>0.16.0.10.269.0.02.000.00</v>
          </cell>
          <cell r="B697" t="str">
            <v>Residentes</v>
          </cell>
          <cell r="C697">
            <v>10636467040</v>
          </cell>
          <cell r="D697">
            <v>544701.61</v>
          </cell>
          <cell r="E697">
            <v>4030045673</v>
          </cell>
          <cell r="F697">
            <v>14666512713</v>
          </cell>
        </row>
        <row r="698">
          <cell r="A698" t="str">
            <v>0.16.0.10.269.0.02.090.99</v>
          </cell>
          <cell r="B698" t="str">
            <v>Tarjetas de Creditos Vencidas 91 - 180</v>
          </cell>
          <cell r="C698">
            <v>592547129</v>
          </cell>
          <cell r="D698">
            <v>0</v>
          </cell>
          <cell r="E698">
            <v>0</v>
          </cell>
          <cell r="F698">
            <v>592547129</v>
          </cell>
        </row>
        <row r="699">
          <cell r="A699" t="str">
            <v>0.16.0.10.269.0.02.111.99</v>
          </cell>
          <cell r="B699" t="str">
            <v>Residentes</v>
          </cell>
          <cell r="C699">
            <v>324997030</v>
          </cell>
          <cell r="D699">
            <v>0</v>
          </cell>
          <cell r="E699">
            <v>0</v>
          </cell>
          <cell r="F699">
            <v>324997030</v>
          </cell>
        </row>
        <row r="700">
          <cell r="A700" t="str">
            <v>0.16.0.10.269.0.02.112.05</v>
          </cell>
          <cell r="B700" t="str">
            <v>Residentes</v>
          </cell>
          <cell r="C700">
            <v>0</v>
          </cell>
          <cell r="D700">
            <v>544701.61</v>
          </cell>
          <cell r="E700">
            <v>4030045673</v>
          </cell>
          <cell r="F700">
            <v>4030045673</v>
          </cell>
        </row>
        <row r="701">
          <cell r="A701" t="str">
            <v>0.16.0.10.269.0.02.112.99</v>
          </cell>
          <cell r="B701" t="str">
            <v>Residentes</v>
          </cell>
          <cell r="C701">
            <v>9718922881</v>
          </cell>
          <cell r="D701">
            <v>0</v>
          </cell>
          <cell r="E701">
            <v>0</v>
          </cell>
          <cell r="F701">
            <v>9718922881</v>
          </cell>
        </row>
        <row r="702">
          <cell r="A702" t="str">
            <v>0.16.0.10.269.0.04.000.00</v>
          </cell>
          <cell r="B702" t="str">
            <v>Compra de Cartera</v>
          </cell>
          <cell r="C702">
            <v>264480422</v>
          </cell>
          <cell r="D702">
            <v>58265.38</v>
          </cell>
          <cell r="E702">
            <v>431083988</v>
          </cell>
          <cell r="F702">
            <v>695564410</v>
          </cell>
        </row>
        <row r="703">
          <cell r="A703" t="str">
            <v>0.16.0.10.269.0.04.112.05</v>
          </cell>
          <cell r="B703" t="str">
            <v>Compra de Cartera</v>
          </cell>
          <cell r="C703">
            <v>0</v>
          </cell>
          <cell r="D703">
            <v>58265.38</v>
          </cell>
          <cell r="E703">
            <v>431083988</v>
          </cell>
          <cell r="F703">
            <v>431083988</v>
          </cell>
        </row>
        <row r="704">
          <cell r="A704" t="str">
            <v>0.16.0.10.269.0.04.112.99</v>
          </cell>
          <cell r="B704" t="str">
            <v>Compra de Cartera</v>
          </cell>
          <cell r="C704">
            <v>264480422</v>
          </cell>
          <cell r="D704">
            <v>0</v>
          </cell>
          <cell r="E704">
            <v>0</v>
          </cell>
          <cell r="F704">
            <v>264480422</v>
          </cell>
        </row>
        <row r="705">
          <cell r="A705" t="str">
            <v>0.16.0.10.269.0.08.000.00</v>
          </cell>
          <cell r="B705" t="str">
            <v>Medidas Excepcionales de Apoyo Emitidas por el B.C</v>
          </cell>
          <cell r="C705">
            <v>760416656</v>
          </cell>
          <cell r="D705">
            <v>0</v>
          </cell>
          <cell r="E705">
            <v>0</v>
          </cell>
          <cell r="F705">
            <v>760416656</v>
          </cell>
        </row>
        <row r="706">
          <cell r="A706" t="str">
            <v>0.16.0.10.269.0.08.001.99</v>
          </cell>
          <cell r="B706" t="str">
            <v>Medidas Excep.de Apoyo Emit.B.C.P. Año 2020-Reprogramaciones</v>
          </cell>
          <cell r="C706">
            <v>760416656</v>
          </cell>
          <cell r="D706">
            <v>0</v>
          </cell>
          <cell r="E706">
            <v>0</v>
          </cell>
          <cell r="F706">
            <v>760416656</v>
          </cell>
        </row>
        <row r="707">
          <cell r="A707" t="str">
            <v>0.16.0.10.269.0.10.000.00</v>
          </cell>
          <cell r="B707" t="str">
            <v>Medidas Excepcionales de Apoyo Emitidas por el B.C</v>
          </cell>
          <cell r="C707">
            <v>7635427</v>
          </cell>
          <cell r="D707">
            <v>0</v>
          </cell>
          <cell r="E707">
            <v>0</v>
          </cell>
          <cell r="F707">
            <v>7635427</v>
          </cell>
        </row>
        <row r="708">
          <cell r="A708" t="str">
            <v>0.16.0.10.269.0.10.001.99</v>
          </cell>
          <cell r="B708" t="str">
            <v>Medidas Excep.de Apoyo Emit.B.C.P. Año 2020-Nuevos Creditos</v>
          </cell>
          <cell r="C708">
            <v>7635427</v>
          </cell>
          <cell r="D708">
            <v>0</v>
          </cell>
          <cell r="E708">
            <v>0</v>
          </cell>
          <cell r="F708">
            <v>7635427</v>
          </cell>
        </row>
        <row r="709">
          <cell r="A709" t="str">
            <v>0.16.0.30.000.0.00.000.00</v>
          </cell>
          <cell r="B709" t="str">
            <v>Creditos Morosos</v>
          </cell>
          <cell r="C709">
            <v>33633772800</v>
          </cell>
          <cell r="D709">
            <v>2640942.31</v>
          </cell>
          <cell r="E709">
            <v>19539355002</v>
          </cell>
          <cell r="F709">
            <v>53173127802</v>
          </cell>
        </row>
        <row r="710">
          <cell r="A710" t="str">
            <v>0.16.0.30.275.0.00.000.00</v>
          </cell>
          <cell r="B710" t="str">
            <v>Creditos Morosos-No Reajustables</v>
          </cell>
          <cell r="C710">
            <v>33633772800</v>
          </cell>
          <cell r="D710">
            <v>2640942.31</v>
          </cell>
          <cell r="E710">
            <v>19539355002</v>
          </cell>
          <cell r="F710">
            <v>53173127802</v>
          </cell>
        </row>
        <row r="711">
          <cell r="A711" t="str">
            <v>0.16.0.30.275.0.02.000.00</v>
          </cell>
          <cell r="B711" t="str">
            <v>Residentes</v>
          </cell>
          <cell r="C711">
            <v>21958529584</v>
          </cell>
          <cell r="D711">
            <v>1519819.91</v>
          </cell>
          <cell r="E711">
            <v>11244585180</v>
          </cell>
          <cell r="F711">
            <v>33203114764</v>
          </cell>
        </row>
        <row r="712">
          <cell r="A712" t="str">
            <v>0.16.0.30.275.0.02.090.99</v>
          </cell>
          <cell r="B712" t="str">
            <v>Tarjetas de Creditos Vencidas Mas de 180 Dias</v>
          </cell>
          <cell r="C712">
            <v>3654250065</v>
          </cell>
          <cell r="D712">
            <v>0</v>
          </cell>
          <cell r="E712">
            <v>0</v>
          </cell>
          <cell r="F712">
            <v>3654250065</v>
          </cell>
        </row>
        <row r="713">
          <cell r="A713" t="str">
            <v>0.16.0.30.275.0.02.111.99</v>
          </cell>
          <cell r="B713" t="str">
            <v>Sobregiros en Cuentas Corrientes</v>
          </cell>
          <cell r="C713">
            <v>679085956</v>
          </cell>
          <cell r="D713">
            <v>0</v>
          </cell>
          <cell r="E713">
            <v>0</v>
          </cell>
          <cell r="F713">
            <v>679085956</v>
          </cell>
        </row>
        <row r="714">
          <cell r="A714" t="str">
            <v>0.16.0.30.275.0.02.112.05</v>
          </cell>
          <cell r="B714" t="str">
            <v>Residentes</v>
          </cell>
          <cell r="C714">
            <v>0</v>
          </cell>
          <cell r="D714">
            <v>1519819.91</v>
          </cell>
          <cell r="E714">
            <v>11244585180</v>
          </cell>
          <cell r="F714">
            <v>11244585180</v>
          </cell>
        </row>
        <row r="715">
          <cell r="A715" t="str">
            <v>0.16.0.30.275.0.02.112.99</v>
          </cell>
          <cell r="B715" t="str">
            <v>Residentes</v>
          </cell>
          <cell r="C715">
            <v>17625193563</v>
          </cell>
          <cell r="D715">
            <v>0</v>
          </cell>
          <cell r="E715">
            <v>0</v>
          </cell>
          <cell r="F715">
            <v>17625193563</v>
          </cell>
        </row>
        <row r="716">
          <cell r="A716" t="str">
            <v>0.16.0.30.275.0.04.000.00</v>
          </cell>
          <cell r="B716" t="str">
            <v>Compra de Cartera</v>
          </cell>
          <cell r="C716">
            <v>301545616</v>
          </cell>
          <cell r="D716">
            <v>9567.86</v>
          </cell>
          <cell r="E716">
            <v>70789056</v>
          </cell>
          <cell r="F716">
            <v>372334672</v>
          </cell>
        </row>
        <row r="717">
          <cell r="A717" t="str">
            <v>0.16.0.30.275.0.04.112.05</v>
          </cell>
          <cell r="B717" t="str">
            <v>Compra de Cartera</v>
          </cell>
          <cell r="C717">
            <v>0</v>
          </cell>
          <cell r="D717">
            <v>9567.86</v>
          </cell>
          <cell r="E717">
            <v>70789056</v>
          </cell>
          <cell r="F717">
            <v>70789056</v>
          </cell>
        </row>
        <row r="718">
          <cell r="A718" t="str">
            <v>0.16.0.30.275.0.04.112.99</v>
          </cell>
          <cell r="B718" t="str">
            <v>Creditos Morosos-No Reajustables</v>
          </cell>
          <cell r="C718">
            <v>301545616</v>
          </cell>
          <cell r="D718">
            <v>0</v>
          </cell>
          <cell r="E718">
            <v>0</v>
          </cell>
          <cell r="F718">
            <v>301545616</v>
          </cell>
        </row>
        <row r="719">
          <cell r="A719" t="str">
            <v>0.16.0.30.275.0.06.000.00</v>
          </cell>
          <cell r="B719" t="str">
            <v>Medidas Excepcionales de Apoyo Emitidas por el B.C</v>
          </cell>
          <cell r="C719">
            <v>9994862198</v>
          </cell>
          <cell r="D719">
            <v>1051554.54</v>
          </cell>
          <cell r="E719">
            <v>7780062966</v>
          </cell>
          <cell r="F719">
            <v>17774925164</v>
          </cell>
        </row>
        <row r="720">
          <cell r="A720" t="str">
            <v>0.16.0.30.275.0.06.001.05</v>
          </cell>
          <cell r="B720" t="str">
            <v>Medidas Excep.de Apoyo Emit.B.C.P. Año 2020-Reprogramaciones</v>
          </cell>
          <cell r="C720">
            <v>0</v>
          </cell>
          <cell r="D720">
            <v>1051554.54</v>
          </cell>
          <cell r="E720">
            <v>7780062966</v>
          </cell>
          <cell r="F720">
            <v>7780062966</v>
          </cell>
        </row>
        <row r="721">
          <cell r="A721" t="str">
            <v>0.16.0.30.275.0.06.001.99</v>
          </cell>
          <cell r="B721" t="str">
            <v>Medidas Excep.de Apoyo Emit.B.C.P. Año 2020-Reprogramaciones</v>
          </cell>
          <cell r="C721">
            <v>9994862198</v>
          </cell>
          <cell r="D721">
            <v>0</v>
          </cell>
          <cell r="E721">
            <v>0</v>
          </cell>
          <cell r="F721">
            <v>9994862198</v>
          </cell>
        </row>
        <row r="722">
          <cell r="A722" t="str">
            <v>0.16.0.30.275.0.08.000.00</v>
          </cell>
          <cell r="B722" t="str">
            <v>Medidas Excepcionales de Apoyo Emitidas por el B.C</v>
          </cell>
          <cell r="C722">
            <v>1378835402</v>
          </cell>
          <cell r="D722">
            <v>0</v>
          </cell>
          <cell r="E722">
            <v>0</v>
          </cell>
          <cell r="F722">
            <v>1378835402</v>
          </cell>
        </row>
        <row r="723">
          <cell r="A723" t="str">
            <v>0.16.0.30.275.0.08.001.99</v>
          </cell>
          <cell r="B723" t="str">
            <v>Medidas Excep.de Apoyo Emit.B.C.P. Año 2020-Nuevos Creditos</v>
          </cell>
          <cell r="C723">
            <v>1378835402</v>
          </cell>
          <cell r="D723">
            <v>0</v>
          </cell>
          <cell r="E723">
            <v>0</v>
          </cell>
          <cell r="F723">
            <v>1378835402</v>
          </cell>
        </row>
        <row r="724">
          <cell r="A724" t="str">
            <v>0.16.0.30.275.0.10.000.00</v>
          </cell>
          <cell r="B724" t="str">
            <v>Medidas Transitorias Emitidas por el B.C.P.</v>
          </cell>
          <cell r="C724">
            <v>0</v>
          </cell>
          <cell r="D724">
            <v>60000</v>
          </cell>
          <cell r="E724">
            <v>443917800</v>
          </cell>
          <cell r="F724">
            <v>443917800</v>
          </cell>
        </row>
        <row r="725">
          <cell r="A725" t="str">
            <v>0.16.0.30.275.0.10.001.05</v>
          </cell>
          <cell r="B725" t="str">
            <v>Medidas Transitorias Emitidas por el B.C.P.</v>
          </cell>
          <cell r="C725">
            <v>0</v>
          </cell>
          <cell r="D725">
            <v>60000</v>
          </cell>
          <cell r="E725">
            <v>443917800</v>
          </cell>
          <cell r="F725">
            <v>443917800</v>
          </cell>
        </row>
        <row r="726">
          <cell r="A726" t="str">
            <v>0.16.0.70.000.0.00.000.00</v>
          </cell>
          <cell r="B726" t="str">
            <v>Ganancias por Valuacion a Realizar</v>
          </cell>
          <cell r="C726">
            <v>-948934990</v>
          </cell>
          <cell r="D726">
            <v>0</v>
          </cell>
          <cell r="E726">
            <v>0</v>
          </cell>
          <cell r="F726">
            <v>-948934990</v>
          </cell>
        </row>
        <row r="727">
          <cell r="A727" t="str">
            <v>0.16.0.70.429.0.00.000.00</v>
          </cell>
          <cell r="B727" t="str">
            <v>(Ganancias por Valuacion en Suspenso)</v>
          </cell>
          <cell r="C727">
            <v>-948934990</v>
          </cell>
          <cell r="D727">
            <v>0</v>
          </cell>
          <cell r="E727">
            <v>0</v>
          </cell>
          <cell r="F727">
            <v>-948934990</v>
          </cell>
        </row>
        <row r="728">
          <cell r="A728" t="str">
            <v>0.16.0.70.429.0.92.000.00</v>
          </cell>
          <cell r="B728" t="str">
            <v>Residentes</v>
          </cell>
          <cell r="C728">
            <v>-948934990</v>
          </cell>
          <cell r="D728">
            <v>0</v>
          </cell>
          <cell r="E728">
            <v>0</v>
          </cell>
          <cell r="F728">
            <v>-948934990</v>
          </cell>
        </row>
        <row r="729">
          <cell r="A729" t="str">
            <v>0.16.0.70.429.0.92.001.99</v>
          </cell>
          <cell r="B729" t="str">
            <v>Ganancias por Valuacion en Suspenso</v>
          </cell>
          <cell r="C729">
            <v>-948934990</v>
          </cell>
          <cell r="D729">
            <v>0</v>
          </cell>
          <cell r="E729">
            <v>0</v>
          </cell>
          <cell r="F729">
            <v>-948934990</v>
          </cell>
        </row>
        <row r="730">
          <cell r="A730" t="str">
            <v>0.16.0.80.000.0.00.000.00</v>
          </cell>
          <cell r="B730" t="str">
            <v>Deudores por Productos Financieros Devengados</v>
          </cell>
          <cell r="C730">
            <v>2463678060</v>
          </cell>
          <cell r="D730">
            <v>203786.13</v>
          </cell>
          <cell r="E730">
            <v>1507738176</v>
          </cell>
          <cell r="F730">
            <v>3971416236</v>
          </cell>
        </row>
        <row r="731">
          <cell r="A731" t="str">
            <v>0.16.0.80.277.0.00.000.00</v>
          </cell>
          <cell r="B731" t="str">
            <v>Deud. X Prod.Fin.Dev.-Sec.No Fin.-No Pub.-Coloc.Ve</v>
          </cell>
          <cell r="C731">
            <v>206436972</v>
          </cell>
          <cell r="D731">
            <v>6279.88</v>
          </cell>
          <cell r="E731">
            <v>46462509</v>
          </cell>
          <cell r="F731">
            <v>252899481</v>
          </cell>
        </row>
        <row r="732">
          <cell r="A732" t="str">
            <v>0.16.0.80.277.0.82.000.00</v>
          </cell>
          <cell r="B732" t="str">
            <v>Productos Financ.Documentados - Residentes</v>
          </cell>
          <cell r="C732">
            <v>1286689591</v>
          </cell>
          <cell r="D732">
            <v>18596.53</v>
          </cell>
          <cell r="E732">
            <v>137588846</v>
          </cell>
          <cell r="F732">
            <v>1424278437</v>
          </cell>
        </row>
        <row r="733">
          <cell r="A733" t="str">
            <v>0.16.0.80.277.0.82.112.05</v>
          </cell>
          <cell r="B733" t="str">
            <v>Residentes</v>
          </cell>
          <cell r="C733">
            <v>0</v>
          </cell>
          <cell r="D733">
            <v>18596.53</v>
          </cell>
          <cell r="E733">
            <v>137588846</v>
          </cell>
          <cell r="F733">
            <v>137588846</v>
          </cell>
        </row>
        <row r="734">
          <cell r="A734" t="str">
            <v>0.16.0.80.277.0.82.112.99</v>
          </cell>
          <cell r="B734" t="str">
            <v>Residentes</v>
          </cell>
          <cell r="C734">
            <v>1286689591</v>
          </cell>
          <cell r="D734">
            <v>0</v>
          </cell>
          <cell r="E734">
            <v>0</v>
          </cell>
          <cell r="F734">
            <v>1286689591</v>
          </cell>
        </row>
        <row r="735">
          <cell r="A735" t="str">
            <v>0.16.0.80.277.0.86.000.00</v>
          </cell>
          <cell r="B735" t="str">
            <v>Product. Financ. Document.  - Medidas Excepcionale</v>
          </cell>
          <cell r="C735">
            <v>0</v>
          </cell>
          <cell r="D735">
            <v>439.41</v>
          </cell>
          <cell r="E735">
            <v>3251032</v>
          </cell>
          <cell r="F735">
            <v>3251032</v>
          </cell>
        </row>
        <row r="736">
          <cell r="A736" t="str">
            <v>0.16.0.80.277.0.86.001.05</v>
          </cell>
          <cell r="B736" t="str">
            <v>Product. Financ. Doc-Medidas Excepcionales de Apoyo Bcp</v>
          </cell>
          <cell r="C736">
            <v>0</v>
          </cell>
          <cell r="D736">
            <v>439.41</v>
          </cell>
          <cell r="E736">
            <v>3251032</v>
          </cell>
          <cell r="F736">
            <v>3251032</v>
          </cell>
        </row>
        <row r="737">
          <cell r="A737" t="str">
            <v>0.16.0.80.277.0.92.000.00</v>
          </cell>
          <cell r="B737" t="str">
            <v>(Productos Financieros en Suspenso - Residnetes)</v>
          </cell>
          <cell r="C737">
            <v>-22076482</v>
          </cell>
          <cell r="D737">
            <v>-894.99</v>
          </cell>
          <cell r="E737">
            <v>-6621701</v>
          </cell>
          <cell r="F737">
            <v>-28698183</v>
          </cell>
        </row>
        <row r="738">
          <cell r="A738" t="str">
            <v>0.16.0.80.277.0.92.112.05</v>
          </cell>
          <cell r="B738" t="str">
            <v>Residentes</v>
          </cell>
          <cell r="C738">
            <v>0</v>
          </cell>
          <cell r="D738">
            <v>-894.99</v>
          </cell>
          <cell r="E738">
            <v>-6621701</v>
          </cell>
          <cell r="F738">
            <v>-6621701</v>
          </cell>
        </row>
        <row r="739">
          <cell r="A739" t="str">
            <v>0.16.0.80.277.0.92.112.99</v>
          </cell>
          <cell r="B739" t="str">
            <v>Residentes</v>
          </cell>
          <cell r="C739">
            <v>-22076482</v>
          </cell>
          <cell r="D739">
            <v>0</v>
          </cell>
          <cell r="E739">
            <v>0</v>
          </cell>
          <cell r="F739">
            <v>-22076482</v>
          </cell>
        </row>
        <row r="740">
          <cell r="A740" t="str">
            <v>0.16.0.80.277.0.94.000.00</v>
          </cell>
          <cell r="B740" t="str">
            <v>(Productos Financieros Documentados a Devengar - R</v>
          </cell>
          <cell r="C740">
            <v>-1058176137</v>
          </cell>
          <cell r="D740">
            <v>-11861.07</v>
          </cell>
          <cell r="E740">
            <v>-87755668</v>
          </cell>
          <cell r="F740">
            <v>-1145931805</v>
          </cell>
        </row>
        <row r="741">
          <cell r="A741" t="str">
            <v>0.16.0.80.277.0.94.112.05</v>
          </cell>
          <cell r="B741" t="str">
            <v>Residentes</v>
          </cell>
          <cell r="C741">
            <v>0</v>
          </cell>
          <cell r="D741">
            <v>-11861.07</v>
          </cell>
          <cell r="E741">
            <v>-87755668</v>
          </cell>
          <cell r="F741">
            <v>-87755668</v>
          </cell>
        </row>
        <row r="742">
          <cell r="A742" t="str">
            <v>0.16.0.80.277.0.94.112.99</v>
          </cell>
          <cell r="B742" t="str">
            <v>Residentes</v>
          </cell>
          <cell r="C742">
            <v>-1058176137</v>
          </cell>
          <cell r="D742">
            <v>0</v>
          </cell>
          <cell r="E742">
            <v>0</v>
          </cell>
          <cell r="F742">
            <v>-1058176137</v>
          </cell>
        </row>
        <row r="743">
          <cell r="A743" t="str">
            <v>0.16.0.80.279.0.00.000.00</v>
          </cell>
          <cell r="B743" t="str">
            <v>Deud. X Prod.Fin.Dev.-Sec.No Fin.-No Pub.-Cred.Ges</v>
          </cell>
          <cell r="C743">
            <v>590195369</v>
          </cell>
          <cell r="D743">
            <v>54846.25</v>
          </cell>
          <cell r="E743">
            <v>405787109</v>
          </cell>
          <cell r="F743">
            <v>995982478</v>
          </cell>
        </row>
        <row r="744">
          <cell r="A744" t="str">
            <v>0.16.0.80.279.0.82.000.00</v>
          </cell>
          <cell r="B744" t="str">
            <v>Product.Financ.Document.- Residentes</v>
          </cell>
          <cell r="C744">
            <v>1529520598</v>
          </cell>
          <cell r="D744">
            <v>75814.22</v>
          </cell>
          <cell r="E744">
            <v>560921361</v>
          </cell>
          <cell r="F744">
            <v>2090441959</v>
          </cell>
        </row>
        <row r="745">
          <cell r="A745" t="str">
            <v>0.16.0.80.279.0.82.112.05</v>
          </cell>
          <cell r="B745" t="str">
            <v>Productos Financ.Documentados - Residentes</v>
          </cell>
          <cell r="C745">
            <v>0</v>
          </cell>
          <cell r="D745">
            <v>75814.22</v>
          </cell>
          <cell r="E745">
            <v>560921361</v>
          </cell>
          <cell r="F745">
            <v>560921361</v>
          </cell>
        </row>
        <row r="746">
          <cell r="A746" t="str">
            <v>0.16.0.80.279.0.82.112.99</v>
          </cell>
          <cell r="B746" t="str">
            <v>Productos Financ.Documentados - Residentes</v>
          </cell>
          <cell r="C746">
            <v>1529520598</v>
          </cell>
          <cell r="D746">
            <v>0</v>
          </cell>
          <cell r="E746">
            <v>0</v>
          </cell>
          <cell r="F746">
            <v>1529520598</v>
          </cell>
        </row>
        <row r="747">
          <cell r="A747" t="str">
            <v>0.16.0.80.279.0.86.000.00</v>
          </cell>
          <cell r="B747" t="str">
            <v>Product. Financ. Document.  - Medidas Excepcionale</v>
          </cell>
          <cell r="C747">
            <v>68086336</v>
          </cell>
          <cell r="D747">
            <v>0</v>
          </cell>
          <cell r="E747">
            <v>0</v>
          </cell>
          <cell r="F747">
            <v>68086336</v>
          </cell>
        </row>
        <row r="748">
          <cell r="A748" t="str">
            <v>0.16.0.80.279.0.86.001.99</v>
          </cell>
          <cell r="B748" t="str">
            <v>Product. Financ. Document-Medidas Excepcionales de Apoyo Bcp</v>
          </cell>
          <cell r="C748">
            <v>68086336</v>
          </cell>
          <cell r="D748">
            <v>0</v>
          </cell>
          <cell r="E748">
            <v>0</v>
          </cell>
          <cell r="F748">
            <v>68086336</v>
          </cell>
        </row>
        <row r="749">
          <cell r="A749" t="str">
            <v>0.16.0.80.279.0.92.000.00</v>
          </cell>
          <cell r="B749" t="str">
            <v>(Productos Financieros en Suspenso - Residentes)</v>
          </cell>
          <cell r="C749">
            <v>-101699055</v>
          </cell>
          <cell r="D749">
            <v>-4659.6499999999996</v>
          </cell>
          <cell r="E749">
            <v>-34475026</v>
          </cell>
          <cell r="F749">
            <v>-136174081</v>
          </cell>
        </row>
        <row r="750">
          <cell r="A750" t="str">
            <v>0.16.0.80.279.0.92.112.05</v>
          </cell>
          <cell r="B750" t="str">
            <v>(Productos Financieros en Suspenso - Residentes)</v>
          </cell>
          <cell r="C750">
            <v>0</v>
          </cell>
          <cell r="D750">
            <v>-4659.6499999999996</v>
          </cell>
          <cell r="E750">
            <v>-34475026</v>
          </cell>
          <cell r="F750">
            <v>-34475026</v>
          </cell>
        </row>
        <row r="751">
          <cell r="A751" t="str">
            <v>0.16.0.80.279.0.92.112.99</v>
          </cell>
          <cell r="B751" t="str">
            <v>(Productos Financieros en Suspenso - Residentes)</v>
          </cell>
          <cell r="C751">
            <v>-101699055</v>
          </cell>
          <cell r="D751">
            <v>0</v>
          </cell>
          <cell r="E751">
            <v>0</v>
          </cell>
          <cell r="F751">
            <v>-101699055</v>
          </cell>
        </row>
        <row r="752">
          <cell r="A752" t="str">
            <v>0.16.0.80.279.0.94.000.00</v>
          </cell>
          <cell r="B752" t="str">
            <v>(Productos Financieros Documentados a Devengar - R</v>
          </cell>
          <cell r="C752">
            <v>-858342562</v>
          </cell>
          <cell r="D752">
            <v>-16308.32</v>
          </cell>
          <cell r="E752">
            <v>-120659226</v>
          </cell>
          <cell r="F752">
            <v>-979001788</v>
          </cell>
        </row>
        <row r="753">
          <cell r="A753" t="str">
            <v>0.16.0.80.279.0.94.112.05</v>
          </cell>
          <cell r="B753" t="str">
            <v>(Productos Financieros Documentados a Devengar - Residentes)</v>
          </cell>
          <cell r="C753">
            <v>0</v>
          </cell>
          <cell r="D753">
            <v>-16308.32</v>
          </cell>
          <cell r="E753">
            <v>-120659226</v>
          </cell>
          <cell r="F753">
            <v>-120659226</v>
          </cell>
        </row>
        <row r="754">
          <cell r="A754" t="str">
            <v>0.16.0.80.279.0.94.112.99</v>
          </cell>
          <cell r="B754" t="str">
            <v>(Productos Financieros Documentados a Devengar - Residentes)</v>
          </cell>
          <cell r="C754">
            <v>-858342562</v>
          </cell>
          <cell r="D754">
            <v>0</v>
          </cell>
          <cell r="E754">
            <v>0</v>
          </cell>
          <cell r="F754">
            <v>-858342562</v>
          </cell>
        </row>
        <row r="755">
          <cell r="A755" t="str">
            <v>0.16.0.80.279.0.96.000.00</v>
          </cell>
          <cell r="B755" t="str">
            <v>(Product. Financ. en Suspenso - Medidas Excepciona</v>
          </cell>
          <cell r="C755">
            <v>-15078934</v>
          </cell>
          <cell r="D755">
            <v>0</v>
          </cell>
          <cell r="E755">
            <v>0</v>
          </cell>
          <cell r="F755">
            <v>-15078934</v>
          </cell>
        </row>
        <row r="756">
          <cell r="A756" t="str">
            <v>0.16.0.80.279.0.96.001.99</v>
          </cell>
          <cell r="B756" t="str">
            <v>(Product. Financ. en Susp-Medidas Excepcionales de Ap Bcp</v>
          </cell>
          <cell r="C756">
            <v>-15078934</v>
          </cell>
          <cell r="D756">
            <v>0</v>
          </cell>
          <cell r="E756">
            <v>0</v>
          </cell>
          <cell r="F756">
            <v>-15078934</v>
          </cell>
        </row>
        <row r="757">
          <cell r="A757" t="str">
            <v>0.16.0.80.279.0.97.000.00</v>
          </cell>
          <cell r="B757" t="str">
            <v>(Product. Financ. Document. a Devengar  - Medidas</v>
          </cell>
          <cell r="C757">
            <v>-32291014</v>
          </cell>
          <cell r="D757">
            <v>0</v>
          </cell>
          <cell r="E757">
            <v>0</v>
          </cell>
          <cell r="F757">
            <v>-32291014</v>
          </cell>
        </row>
        <row r="758">
          <cell r="A758" t="str">
            <v>0.16.0.80.279.0.97.001.99</v>
          </cell>
          <cell r="B758" t="str">
            <v>(Product. Financ. Document. a Dev-Medidas Excep. de Ap Bcp)</v>
          </cell>
          <cell r="C758">
            <v>-32291014</v>
          </cell>
          <cell r="D758">
            <v>0</v>
          </cell>
          <cell r="E758">
            <v>0</v>
          </cell>
          <cell r="F758">
            <v>-32291014</v>
          </cell>
        </row>
        <row r="759">
          <cell r="A759" t="str">
            <v>0.16.0.80.347.0.00.000.00</v>
          </cell>
          <cell r="B759" t="str">
            <v>Deuds. X Product. Financ.Deveng. - Creditos Moroso</v>
          </cell>
          <cell r="C759">
            <v>1667045719</v>
          </cell>
          <cell r="D759">
            <v>142660</v>
          </cell>
          <cell r="E759">
            <v>1055488558</v>
          </cell>
          <cell r="F759">
            <v>2722534277</v>
          </cell>
        </row>
        <row r="760">
          <cell r="A760" t="str">
            <v>0.16.0.80.347.0.82.000.00</v>
          </cell>
          <cell r="B760" t="str">
            <v>Productos Financ. Document. - Residentes</v>
          </cell>
          <cell r="C760">
            <v>4010921629</v>
          </cell>
          <cell r="D760">
            <v>145553.67000000001</v>
          </cell>
          <cell r="E760">
            <v>1076897750</v>
          </cell>
          <cell r="F760">
            <v>5087819379</v>
          </cell>
        </row>
        <row r="761">
          <cell r="A761" t="str">
            <v>0.16.0.80.347.0.82.001.99</v>
          </cell>
          <cell r="B761" t="str">
            <v>Intereses en Suspenso - Gs.</v>
          </cell>
          <cell r="C761">
            <v>41908493</v>
          </cell>
          <cell r="D761">
            <v>0</v>
          </cell>
          <cell r="E761">
            <v>0</v>
          </cell>
          <cell r="F761">
            <v>41908493</v>
          </cell>
        </row>
        <row r="762">
          <cell r="A762" t="str">
            <v>0.16.0.80.347.0.82.112.05</v>
          </cell>
          <cell r="B762" t="str">
            <v>Residentes</v>
          </cell>
          <cell r="C762">
            <v>0</v>
          </cell>
          <cell r="D762">
            <v>145553.67000000001</v>
          </cell>
          <cell r="E762">
            <v>1076897750</v>
          </cell>
          <cell r="F762">
            <v>1076897750</v>
          </cell>
        </row>
        <row r="763">
          <cell r="A763" t="str">
            <v>0.16.0.80.347.0.82.112.99</v>
          </cell>
          <cell r="B763" t="str">
            <v>Residentes</v>
          </cell>
          <cell r="C763">
            <v>3969013136</v>
          </cell>
          <cell r="D763">
            <v>0</v>
          </cell>
          <cell r="E763">
            <v>0</v>
          </cell>
          <cell r="F763">
            <v>3969013136</v>
          </cell>
        </row>
        <row r="764">
          <cell r="A764" t="str">
            <v>0.16.0.80.347.0.86.000.00</v>
          </cell>
          <cell r="B764" t="str">
            <v>Product. Financ. Document.  - Medidas Excepcionale</v>
          </cell>
          <cell r="C764">
            <v>2752336680</v>
          </cell>
          <cell r="D764">
            <v>526789.28</v>
          </cell>
          <cell r="E764">
            <v>3897518971</v>
          </cell>
          <cell r="F764">
            <v>6649855651</v>
          </cell>
        </row>
        <row r="765">
          <cell r="A765" t="str">
            <v>0.16.0.80.347.0.86.001.05</v>
          </cell>
          <cell r="B765" t="str">
            <v>Product. Financ. Doc-Medidas Excepcionales de Apoyo Bcp</v>
          </cell>
          <cell r="C765">
            <v>0</v>
          </cell>
          <cell r="D765">
            <v>526789.28</v>
          </cell>
          <cell r="E765">
            <v>3897518971</v>
          </cell>
          <cell r="F765">
            <v>3897518971</v>
          </cell>
        </row>
        <row r="766">
          <cell r="A766" t="str">
            <v>0.16.0.80.347.0.86.001.99</v>
          </cell>
          <cell r="B766" t="str">
            <v>Product. Financ. Doc-Medidas Excepcionales de Apoyo Bcp</v>
          </cell>
          <cell r="C766">
            <v>2752336680</v>
          </cell>
          <cell r="D766">
            <v>0</v>
          </cell>
          <cell r="E766">
            <v>0</v>
          </cell>
          <cell r="F766">
            <v>2752336680</v>
          </cell>
        </row>
        <row r="767">
          <cell r="A767" t="str">
            <v>0.16.0.80.347.0.88.000.00</v>
          </cell>
          <cell r="B767" t="str">
            <v>Prod.Financieros Doc.-Medidas Transitorias Em.por</v>
          </cell>
          <cell r="C767">
            <v>0</v>
          </cell>
          <cell r="D767">
            <v>3797.26</v>
          </cell>
          <cell r="E767">
            <v>28094522</v>
          </cell>
          <cell r="F767">
            <v>28094522</v>
          </cell>
        </row>
        <row r="768">
          <cell r="A768" t="str">
            <v>0.16.0.80.347.0.88.001.05</v>
          </cell>
          <cell r="B768" t="str">
            <v>Prod.Financieros Doc.-Medidas Transitorias Em.por Bcp</v>
          </cell>
          <cell r="C768">
            <v>0</v>
          </cell>
          <cell r="D768">
            <v>3797.26</v>
          </cell>
          <cell r="E768">
            <v>28094522</v>
          </cell>
          <cell r="F768">
            <v>28094522</v>
          </cell>
        </row>
        <row r="769">
          <cell r="A769" t="str">
            <v>0.16.0.80.347.0.92.000.00</v>
          </cell>
          <cell r="B769" t="str">
            <v>(Product.Financ.en Suspenso - Residentes)</v>
          </cell>
          <cell r="C769">
            <v>-1736051570</v>
          </cell>
          <cell r="D769">
            <v>-75574.460000000006</v>
          </cell>
          <cell r="E769">
            <v>-559147467</v>
          </cell>
          <cell r="F769">
            <v>-2295199037</v>
          </cell>
        </row>
        <row r="770">
          <cell r="A770" t="str">
            <v>0.16.0.80.347.0.92.112.05</v>
          </cell>
          <cell r="B770" t="str">
            <v>Residentes</v>
          </cell>
          <cell r="C770">
            <v>0</v>
          </cell>
          <cell r="D770">
            <v>-75574.460000000006</v>
          </cell>
          <cell r="E770">
            <v>-559147467</v>
          </cell>
          <cell r="F770">
            <v>-559147467</v>
          </cell>
        </row>
        <row r="771">
          <cell r="A771" t="str">
            <v>0.16.0.80.347.0.92.112.99</v>
          </cell>
          <cell r="B771" t="str">
            <v>Residentes</v>
          </cell>
          <cell r="C771">
            <v>-1736051570</v>
          </cell>
          <cell r="D771">
            <v>0</v>
          </cell>
          <cell r="E771">
            <v>0</v>
          </cell>
          <cell r="F771">
            <v>-1736051570</v>
          </cell>
        </row>
        <row r="772">
          <cell r="A772" t="str">
            <v>0.16.0.80.347.0.94.000.00</v>
          </cell>
          <cell r="B772" t="str">
            <v>(Productos Financieros Documentados a Devengar - R</v>
          </cell>
          <cell r="C772">
            <v>-1745499164</v>
          </cell>
          <cell r="D772">
            <v>-17003.990000000002</v>
          </cell>
          <cell r="E772">
            <v>-125806229</v>
          </cell>
          <cell r="F772">
            <v>-1871305393</v>
          </cell>
        </row>
        <row r="773">
          <cell r="A773" t="str">
            <v>0.16.0.80.347.0.94.112.05</v>
          </cell>
          <cell r="B773" t="str">
            <v>Residentes</v>
          </cell>
          <cell r="C773">
            <v>0</v>
          </cell>
          <cell r="D773">
            <v>-17003.990000000002</v>
          </cell>
          <cell r="E773">
            <v>-125806229</v>
          </cell>
          <cell r="F773">
            <v>-125806229</v>
          </cell>
        </row>
        <row r="774">
          <cell r="A774" t="str">
            <v>0.16.0.80.347.0.94.112.99</v>
          </cell>
          <cell r="B774" t="str">
            <v>Residentes</v>
          </cell>
          <cell r="C774">
            <v>-1745499164</v>
          </cell>
          <cell r="D774">
            <v>0</v>
          </cell>
          <cell r="E774">
            <v>0</v>
          </cell>
          <cell r="F774">
            <v>-1745499164</v>
          </cell>
        </row>
        <row r="775">
          <cell r="A775" t="str">
            <v>0.16.0.80.347.0.96.000.00</v>
          </cell>
          <cell r="B775" t="str">
            <v>(Product. Financ. en Suspenso - Medidas Excepciona</v>
          </cell>
          <cell r="C775">
            <v>-1431043282</v>
          </cell>
          <cell r="D775">
            <v>-243272.94</v>
          </cell>
          <cell r="E775">
            <v>-1799886472</v>
          </cell>
          <cell r="F775">
            <v>-3230929754</v>
          </cell>
        </row>
        <row r="776">
          <cell r="A776" t="str">
            <v>0.16.0.80.347.0.96.001.05</v>
          </cell>
          <cell r="B776" t="str">
            <v>(Product. Financ. en Susp-Medidas Excepcionales de Ap Bcp</v>
          </cell>
          <cell r="C776">
            <v>0</v>
          </cell>
          <cell r="D776">
            <v>-243272.94</v>
          </cell>
          <cell r="E776">
            <v>-1799886472</v>
          </cell>
          <cell r="F776">
            <v>-1799886472</v>
          </cell>
        </row>
        <row r="777">
          <cell r="A777" t="str">
            <v>0.16.0.80.347.0.96.001.99</v>
          </cell>
          <cell r="B777" t="str">
            <v>(Product. Financ. en Susp-Medidas Excepcionales de Ap Bcp</v>
          </cell>
          <cell r="C777">
            <v>-1431043282</v>
          </cell>
          <cell r="D777">
            <v>0</v>
          </cell>
          <cell r="E777">
            <v>0</v>
          </cell>
          <cell r="F777">
            <v>-1431043282</v>
          </cell>
        </row>
        <row r="778">
          <cell r="A778" t="str">
            <v>0.16.0.80.347.0.97.000.00</v>
          </cell>
          <cell r="B778" t="str">
            <v>(Product. Financ. Document. a Devengar  - Medidas</v>
          </cell>
          <cell r="C778">
            <v>-183618574</v>
          </cell>
          <cell r="D778">
            <v>-197628.82</v>
          </cell>
          <cell r="E778">
            <v>-1462182517</v>
          </cell>
          <cell r="F778">
            <v>-1645801091</v>
          </cell>
        </row>
        <row r="779">
          <cell r="A779" t="str">
            <v>0.16.0.80.347.0.97.001.05</v>
          </cell>
          <cell r="B779" t="str">
            <v>(Product. Financ. Document. a Dev-Medidas Excep. de Ap Bcp)</v>
          </cell>
          <cell r="C779">
            <v>0</v>
          </cell>
          <cell r="D779">
            <v>-197628.82</v>
          </cell>
          <cell r="E779">
            <v>-1462182517</v>
          </cell>
          <cell r="F779">
            <v>-1462182517</v>
          </cell>
        </row>
        <row r="780">
          <cell r="A780" t="str">
            <v>0.16.0.80.347.0.97.001.99</v>
          </cell>
          <cell r="B780" t="str">
            <v>(Product. Financ. Document. a Dev-Medidas Excep. de Ap Bcp)</v>
          </cell>
          <cell r="C780">
            <v>-183618574</v>
          </cell>
          <cell r="D780">
            <v>0</v>
          </cell>
          <cell r="E780">
            <v>0</v>
          </cell>
          <cell r="F780">
            <v>-183618574</v>
          </cell>
        </row>
        <row r="781">
          <cell r="A781" t="str">
            <v>0.16.0.90.000.0.00.000.00</v>
          </cell>
          <cell r="B781" t="str">
            <v>(Previsiones)</v>
          </cell>
          <cell r="C781">
            <v>-32455025750</v>
          </cell>
          <cell r="D781">
            <v>-2377885.46</v>
          </cell>
          <cell r="E781">
            <v>-17593094701</v>
          </cell>
          <cell r="F781">
            <v>-50048120451</v>
          </cell>
        </row>
        <row r="782">
          <cell r="A782" t="str">
            <v>0.16.0.90.285.0.00.000.00</v>
          </cell>
          <cell r="B782" t="str">
            <v>(Prev.Riesgos Crediticios-Sec.No Fin.-No Pub-Col.V</v>
          </cell>
          <cell r="C782">
            <v>-576782294</v>
          </cell>
          <cell r="D782">
            <v>-6601.76</v>
          </cell>
          <cell r="E782">
            <v>-48843980</v>
          </cell>
          <cell r="F782">
            <v>-625626274</v>
          </cell>
        </row>
        <row r="783">
          <cell r="A783" t="str">
            <v>0.16.0.90.285.0.92.000.00</v>
          </cell>
          <cell r="B783" t="str">
            <v>Residentes</v>
          </cell>
          <cell r="C783">
            <v>-576782294</v>
          </cell>
          <cell r="D783">
            <v>-5137.4399999999996</v>
          </cell>
          <cell r="E783">
            <v>-38010018</v>
          </cell>
          <cell r="F783">
            <v>-614792312</v>
          </cell>
        </row>
        <row r="784">
          <cell r="A784" t="str">
            <v>0.16.0.90.285.0.92.001.05</v>
          </cell>
          <cell r="B784" t="str">
            <v>Prevision Sobre Colocacion Vencida Usd</v>
          </cell>
          <cell r="C784">
            <v>0</v>
          </cell>
          <cell r="D784">
            <v>-5137.4399999999996</v>
          </cell>
          <cell r="E784">
            <v>-38010018</v>
          </cell>
          <cell r="F784">
            <v>-38010018</v>
          </cell>
        </row>
        <row r="785">
          <cell r="A785" t="str">
            <v>0.16.0.90.285.0.92.001.99</v>
          </cell>
          <cell r="B785" t="str">
            <v>Prevision Sobre Colocacion Vencida Gs.</v>
          </cell>
          <cell r="C785">
            <v>-576782294</v>
          </cell>
          <cell r="D785">
            <v>0</v>
          </cell>
          <cell r="E785">
            <v>0</v>
          </cell>
          <cell r="F785">
            <v>-576782294</v>
          </cell>
        </row>
        <row r="786">
          <cell r="A786" t="str">
            <v>0.16.0.90.285.0.94.000.00</v>
          </cell>
          <cell r="B786" t="str">
            <v>Medidas Excepcionales de Apoyo Emitidas por el B.C</v>
          </cell>
          <cell r="C786">
            <v>0</v>
          </cell>
          <cell r="D786">
            <v>-1464.32</v>
          </cell>
          <cell r="E786">
            <v>-10833962</v>
          </cell>
          <cell r="F786">
            <v>-10833962</v>
          </cell>
        </row>
        <row r="787">
          <cell r="A787" t="str">
            <v>0.16.0.90.285.0.94.001.05</v>
          </cell>
          <cell r="B787" t="str">
            <v>Medidas Excep de Apoyo Emitidas por el Bcp -Reprogramaciones</v>
          </cell>
          <cell r="C787">
            <v>0</v>
          </cell>
          <cell r="D787">
            <v>-1464.32</v>
          </cell>
          <cell r="E787">
            <v>-10833962</v>
          </cell>
          <cell r="F787">
            <v>-10833962</v>
          </cell>
        </row>
        <row r="788">
          <cell r="A788" t="str">
            <v>0.16.0.90.287.0.00.000.00</v>
          </cell>
          <cell r="B788" t="str">
            <v>(Prev.Ries.Crediticios-Sec.No Fin.No Pub.-Cred.Ges</v>
          </cell>
          <cell r="C788">
            <v>-3456735116</v>
          </cell>
          <cell r="D788">
            <v>-179588.29</v>
          </cell>
          <cell r="E788">
            <v>-1328707311</v>
          </cell>
          <cell r="F788">
            <v>-4785442427</v>
          </cell>
        </row>
        <row r="789">
          <cell r="A789" t="str">
            <v>0.16.0.90.287.0.92.000.00</v>
          </cell>
          <cell r="B789" t="str">
            <v>Residentes</v>
          </cell>
          <cell r="C789">
            <v>-3339821331</v>
          </cell>
          <cell r="D789">
            <v>-179588.29</v>
          </cell>
          <cell r="E789">
            <v>-1328707311</v>
          </cell>
          <cell r="F789">
            <v>-4668528642</v>
          </cell>
        </row>
        <row r="790">
          <cell r="A790" t="str">
            <v>0.16.0.90.287.0.92.001.05</v>
          </cell>
          <cell r="B790" t="str">
            <v>Prevision Sobre Creditos en Gestion Usd</v>
          </cell>
          <cell r="C790">
            <v>0</v>
          </cell>
          <cell r="D790">
            <v>-179588.29</v>
          </cell>
          <cell r="E790">
            <v>-1328707311</v>
          </cell>
          <cell r="F790">
            <v>-1328707311</v>
          </cell>
        </row>
        <row r="791">
          <cell r="A791" t="str">
            <v>0.16.0.90.287.0.92.001.99</v>
          </cell>
          <cell r="B791" t="str">
            <v>Prevision Sobre Creditos en Gestion Gs.</v>
          </cell>
          <cell r="C791">
            <v>-3339821331</v>
          </cell>
          <cell r="D791">
            <v>0</v>
          </cell>
          <cell r="E791">
            <v>0</v>
          </cell>
          <cell r="F791">
            <v>-3339821331</v>
          </cell>
        </row>
        <row r="792">
          <cell r="A792" t="str">
            <v>0.16.0.90.287.0.94.000.00</v>
          </cell>
          <cell r="B792" t="str">
            <v>Medidas Excepcionales de Apoyo Emitidas por el B.C</v>
          </cell>
          <cell r="C792">
            <v>-115768470</v>
          </cell>
          <cell r="D792">
            <v>0</v>
          </cell>
          <cell r="E792">
            <v>0</v>
          </cell>
          <cell r="F792">
            <v>-115768470</v>
          </cell>
        </row>
        <row r="793">
          <cell r="A793" t="str">
            <v>0.16.0.90.287.0.94.001.99</v>
          </cell>
          <cell r="B793" t="str">
            <v>Medidas Excepcionales de Apoyo Emitidas Bcp-Reprogramaciones</v>
          </cell>
          <cell r="C793">
            <v>-115768470</v>
          </cell>
          <cell r="D793">
            <v>0</v>
          </cell>
          <cell r="E793">
            <v>0</v>
          </cell>
          <cell r="F793">
            <v>-115768470</v>
          </cell>
        </row>
        <row r="794">
          <cell r="A794" t="str">
            <v>0.16.0.90.287.0.95.000.00</v>
          </cell>
          <cell r="B794" t="str">
            <v>Medidas Excepcionales de Apoyo Emitidas por el B.C</v>
          </cell>
          <cell r="C794">
            <v>-1145315</v>
          </cell>
          <cell r="D794">
            <v>0</v>
          </cell>
          <cell r="E794">
            <v>0</v>
          </cell>
          <cell r="F794">
            <v>-1145315</v>
          </cell>
        </row>
        <row r="795">
          <cell r="A795" t="str">
            <v>0.16.0.90.287.0.95.001.99</v>
          </cell>
          <cell r="B795" t="str">
            <v>Medidas Excepcionales de Apoyo Emitidas Bcp-Nuevos Creditos</v>
          </cell>
          <cell r="C795">
            <v>-1145315</v>
          </cell>
          <cell r="D795">
            <v>0</v>
          </cell>
          <cell r="E795">
            <v>0</v>
          </cell>
          <cell r="F795">
            <v>-1145315</v>
          </cell>
        </row>
        <row r="796">
          <cell r="A796" t="str">
            <v>0.16.0.90.349.0.00.000.00</v>
          </cell>
          <cell r="B796" t="str">
            <v>(Prev.Riesgos Crediticios-Creditos Morosos)</v>
          </cell>
          <cell r="C796">
            <v>-28421508340</v>
          </cell>
          <cell r="D796">
            <v>-2191695.41</v>
          </cell>
          <cell r="E796">
            <v>-16215543410</v>
          </cell>
          <cell r="F796">
            <v>-44637051750</v>
          </cell>
        </row>
        <row r="797">
          <cell r="A797" t="str">
            <v>0.16.0.90.349.0.92.000.00</v>
          </cell>
          <cell r="B797" t="str">
            <v>Residentes</v>
          </cell>
          <cell r="C797">
            <v>-19686489152</v>
          </cell>
          <cell r="D797">
            <v>-1414833.36</v>
          </cell>
          <cell r="E797">
            <v>-10467828541</v>
          </cell>
          <cell r="F797">
            <v>-30154317693</v>
          </cell>
        </row>
        <row r="798">
          <cell r="A798" t="str">
            <v>0.16.0.90.349.0.92.001.05</v>
          </cell>
          <cell r="B798" t="str">
            <v>Prevision Sobre Creditos Morosos Usd</v>
          </cell>
          <cell r="C798">
            <v>0</v>
          </cell>
          <cell r="D798">
            <v>-1414833.36</v>
          </cell>
          <cell r="E798">
            <v>-10467828541</v>
          </cell>
          <cell r="F798">
            <v>-10467828541</v>
          </cell>
        </row>
        <row r="799">
          <cell r="A799" t="str">
            <v>0.16.0.90.349.0.92.001.99</v>
          </cell>
          <cell r="B799" t="str">
            <v>Prevision Sobre Creditos Morosos Gs</v>
          </cell>
          <cell r="C799">
            <v>-19686489152</v>
          </cell>
          <cell r="D799">
            <v>0</v>
          </cell>
          <cell r="E799">
            <v>0</v>
          </cell>
          <cell r="F799">
            <v>-19686489152</v>
          </cell>
        </row>
        <row r="800">
          <cell r="A800" t="str">
            <v>0.16.0.90.349.0.94.000.00</v>
          </cell>
          <cell r="B800" t="str">
            <v>Medidas Excepcionales de Apoyo Emitidas por el B.C</v>
          </cell>
          <cell r="C800">
            <v>-8180053504</v>
          </cell>
          <cell r="D800">
            <v>-743064.79</v>
          </cell>
          <cell r="E800">
            <v>-5497661447</v>
          </cell>
          <cell r="F800">
            <v>-13677714951</v>
          </cell>
        </row>
        <row r="801">
          <cell r="A801" t="str">
            <v>0.16.0.90.349.0.94.001.05</v>
          </cell>
          <cell r="B801" t="str">
            <v>Medidas Excepcionales de Apoyo Emitidas Bcp-Reprogramaciones</v>
          </cell>
          <cell r="C801">
            <v>0</v>
          </cell>
          <cell r="D801">
            <v>-743064.79</v>
          </cell>
          <cell r="E801">
            <v>-5497661447</v>
          </cell>
          <cell r="F801">
            <v>-5497661447</v>
          </cell>
        </row>
        <row r="802">
          <cell r="A802" t="str">
            <v>0.16.0.90.349.0.94.001.99</v>
          </cell>
          <cell r="B802" t="str">
            <v>Medidas Excepcionales de Apoyo Emitidas Bcp-Reprogramaciones</v>
          </cell>
          <cell r="C802">
            <v>-8180053504</v>
          </cell>
          <cell r="D802">
            <v>0</v>
          </cell>
          <cell r="E802">
            <v>0</v>
          </cell>
          <cell r="F802">
            <v>-8180053504</v>
          </cell>
        </row>
        <row r="803">
          <cell r="A803" t="str">
            <v>0.16.0.90.349.0.95.000.00</v>
          </cell>
          <cell r="B803" t="str">
            <v>Medidas Excepcionales de Apoyo Emitidas por el B.C</v>
          </cell>
          <cell r="C803">
            <v>-554965684</v>
          </cell>
          <cell r="D803">
            <v>0</v>
          </cell>
          <cell r="E803">
            <v>0</v>
          </cell>
          <cell r="F803">
            <v>-554965684</v>
          </cell>
        </row>
        <row r="804">
          <cell r="A804" t="str">
            <v>0.16.0.90.349.0.95.001.99</v>
          </cell>
          <cell r="B804" t="str">
            <v>Medidas Excepcionales de Apoyo Emitidas Bcp-Nuevos Creditos</v>
          </cell>
          <cell r="C804">
            <v>-554965684</v>
          </cell>
          <cell r="D804">
            <v>0</v>
          </cell>
          <cell r="E804">
            <v>0</v>
          </cell>
          <cell r="F804">
            <v>-554965684</v>
          </cell>
        </row>
        <row r="805">
          <cell r="A805" t="str">
            <v>0.16.0.90.349.0.96.000.00</v>
          </cell>
          <cell r="B805" t="str">
            <v>Medidas Transitorias Emitidas por el Bcp</v>
          </cell>
          <cell r="C805">
            <v>0</v>
          </cell>
          <cell r="D805">
            <v>-33797.26</v>
          </cell>
          <cell r="E805">
            <v>-250053422</v>
          </cell>
          <cell r="F805">
            <v>-250053422</v>
          </cell>
        </row>
        <row r="806">
          <cell r="A806" t="str">
            <v>0.16.0.90.349.0.96.001.05</v>
          </cell>
          <cell r="B806" t="str">
            <v>Medidas Transitorias Emitidas por el Bcp</v>
          </cell>
          <cell r="C806">
            <v>0</v>
          </cell>
          <cell r="D806">
            <v>-33797.26</v>
          </cell>
          <cell r="E806">
            <v>-250053422</v>
          </cell>
          <cell r="F806">
            <v>-250053422</v>
          </cell>
        </row>
        <row r="807">
          <cell r="A807" t="str">
            <v>0.17.0.00.000.0.00.000.00</v>
          </cell>
          <cell r="B807" t="str">
            <v>Inversiones</v>
          </cell>
          <cell r="C807">
            <v>104151406130</v>
          </cell>
          <cell r="D807">
            <v>1852098.93</v>
          </cell>
          <cell r="E807">
            <v>13702994707</v>
          </cell>
          <cell r="F807">
            <v>117854400837</v>
          </cell>
        </row>
        <row r="808">
          <cell r="A808" t="str">
            <v>0.17.0.10.000.0.00.000.00</v>
          </cell>
          <cell r="B808" t="str">
            <v>Bienes Adquiridos en Recuperacion de Creditos</v>
          </cell>
          <cell r="C808">
            <v>45740418117</v>
          </cell>
          <cell r="D808">
            <v>0</v>
          </cell>
          <cell r="E808">
            <v>0</v>
          </cell>
          <cell r="F808">
            <v>45740418117</v>
          </cell>
        </row>
        <row r="809">
          <cell r="A809" t="str">
            <v>0.17.0.10.293.0.00.000.00</v>
          </cell>
          <cell r="B809" t="str">
            <v>Bienes Adquiridos en Recuperacion de Creditos</v>
          </cell>
          <cell r="C809">
            <v>45740418117</v>
          </cell>
          <cell r="D809">
            <v>0</v>
          </cell>
          <cell r="E809">
            <v>0</v>
          </cell>
          <cell r="F809">
            <v>45740418117</v>
          </cell>
        </row>
        <row r="810">
          <cell r="A810" t="str">
            <v>0.17.0.10.293.0.02.000.00</v>
          </cell>
          <cell r="B810" t="str">
            <v>Muebles en el Pais</v>
          </cell>
          <cell r="C810">
            <v>1073416825</v>
          </cell>
          <cell r="D810">
            <v>0</v>
          </cell>
          <cell r="E810">
            <v>0</v>
          </cell>
          <cell r="F810">
            <v>1073416825</v>
          </cell>
        </row>
        <row r="811">
          <cell r="A811" t="str">
            <v>0.17.0.10.293.0.02.001.99</v>
          </cell>
          <cell r="B811" t="str">
            <v>Bienes Muebles</v>
          </cell>
          <cell r="C811">
            <v>1073416825</v>
          </cell>
          <cell r="D811">
            <v>0</v>
          </cell>
          <cell r="E811">
            <v>0</v>
          </cell>
          <cell r="F811">
            <v>1073416825</v>
          </cell>
        </row>
        <row r="812">
          <cell r="A812" t="str">
            <v>0.17.0.10.293.0.04.000.00</v>
          </cell>
          <cell r="B812" t="str">
            <v>Inmuebles en el Pais</v>
          </cell>
          <cell r="C812">
            <v>44667001292</v>
          </cell>
          <cell r="D812">
            <v>0</v>
          </cell>
          <cell r="E812">
            <v>0</v>
          </cell>
          <cell r="F812">
            <v>44667001292</v>
          </cell>
        </row>
        <row r="813">
          <cell r="A813" t="str">
            <v>0.17.0.10.293.0.04.001.99</v>
          </cell>
          <cell r="B813" t="str">
            <v>Inmuebles en el Pais</v>
          </cell>
          <cell r="C813">
            <v>44667001292</v>
          </cell>
          <cell r="D813">
            <v>0</v>
          </cell>
          <cell r="E813">
            <v>0</v>
          </cell>
          <cell r="F813">
            <v>44667001292</v>
          </cell>
        </row>
        <row r="814">
          <cell r="A814" t="str">
            <v>0.17.0.20.000.0.00.000.00</v>
          </cell>
          <cell r="B814" t="str">
            <v>Inversiones</v>
          </cell>
          <cell r="C814">
            <v>63372366765</v>
          </cell>
          <cell r="D814">
            <v>1816747.34</v>
          </cell>
          <cell r="E814">
            <v>13441441372</v>
          </cell>
          <cell r="F814">
            <v>76813808137</v>
          </cell>
        </row>
        <row r="815">
          <cell r="A815" t="str">
            <v>0.17.0.20.295.0.00.000.00</v>
          </cell>
          <cell r="B815" t="str">
            <v>Inversiones en Titulos Val.Emitidos X Sector Priva</v>
          </cell>
          <cell r="C815">
            <v>57015275103</v>
          </cell>
          <cell r="D815">
            <v>1816747.34</v>
          </cell>
          <cell r="E815">
            <v>13441441372</v>
          </cell>
          <cell r="F815">
            <v>70456716475</v>
          </cell>
        </row>
        <row r="816">
          <cell r="A816" t="str">
            <v>0.17.0.20.295.0.02.000.00</v>
          </cell>
          <cell r="B816" t="str">
            <v>Sociedades Privadas</v>
          </cell>
          <cell r="C816">
            <v>38671501303</v>
          </cell>
          <cell r="D816">
            <v>1816747.34</v>
          </cell>
          <cell r="E816">
            <v>13441441372</v>
          </cell>
          <cell r="F816">
            <v>52112942675</v>
          </cell>
        </row>
        <row r="817">
          <cell r="A817" t="str">
            <v>0.17.0.20.295.0.02.001.05</v>
          </cell>
          <cell r="B817" t="str">
            <v>Invers.Perman.en Sociedades Privadas del Pais - Me</v>
          </cell>
          <cell r="C817">
            <v>0</v>
          </cell>
          <cell r="D817">
            <v>1816747.34</v>
          </cell>
          <cell r="E817">
            <v>13441441372</v>
          </cell>
          <cell r="F817">
            <v>13441441372</v>
          </cell>
        </row>
        <row r="818">
          <cell r="A818" t="str">
            <v>0.17.0.20.295.0.02.001.99</v>
          </cell>
          <cell r="B818" t="str">
            <v>Invers.Perman.en Sociedades Privadas Delpais</v>
          </cell>
          <cell r="C818">
            <v>38671501303</v>
          </cell>
          <cell r="D818">
            <v>0</v>
          </cell>
          <cell r="E818">
            <v>0</v>
          </cell>
          <cell r="F818">
            <v>38671501303</v>
          </cell>
        </row>
        <row r="819">
          <cell r="A819" t="str">
            <v>0.17.0.20.295.0.07.000.00</v>
          </cell>
          <cell r="B819" t="str">
            <v>Empresas Privadas del Pais - Recursos Afd</v>
          </cell>
          <cell r="C819">
            <v>18343773800</v>
          </cell>
          <cell r="D819">
            <v>0</v>
          </cell>
          <cell r="E819">
            <v>0</v>
          </cell>
          <cell r="F819">
            <v>18343773800</v>
          </cell>
        </row>
        <row r="820">
          <cell r="A820" t="str">
            <v>0.17.0.20.295.0.07.001.99</v>
          </cell>
          <cell r="B820" t="str">
            <v>Empresas Privadas del Pais - Recursos Afd</v>
          </cell>
          <cell r="C820">
            <v>18343773800</v>
          </cell>
          <cell r="D820">
            <v>0</v>
          </cell>
          <cell r="E820">
            <v>0</v>
          </cell>
          <cell r="F820">
            <v>18343773800</v>
          </cell>
        </row>
        <row r="821">
          <cell r="A821" t="str">
            <v>0.17.0.20.413.0.00.000.00</v>
          </cell>
          <cell r="B821" t="str">
            <v>Inversiones en Titulos Valores Emitidos por el Sec</v>
          </cell>
          <cell r="C821">
            <v>6357091662</v>
          </cell>
          <cell r="D821">
            <v>0</v>
          </cell>
          <cell r="E821">
            <v>0</v>
          </cell>
          <cell r="F821">
            <v>6357091662</v>
          </cell>
        </row>
        <row r="822">
          <cell r="A822" t="str">
            <v>0.17.0.20.413.0.02.000.00</v>
          </cell>
          <cell r="B822" t="str">
            <v>Inversiones Permanentes en Sociedades Privadas del</v>
          </cell>
          <cell r="C822">
            <v>6357091662</v>
          </cell>
          <cell r="D822">
            <v>0</v>
          </cell>
          <cell r="E822">
            <v>0</v>
          </cell>
          <cell r="F822">
            <v>6357091662</v>
          </cell>
        </row>
        <row r="823">
          <cell r="A823" t="str">
            <v>0.17.0.20.413.0.02.001.99</v>
          </cell>
          <cell r="B823" t="str">
            <v>Inversiones en Bancard S.A.</v>
          </cell>
          <cell r="C823">
            <v>5757091662</v>
          </cell>
          <cell r="D823">
            <v>0</v>
          </cell>
          <cell r="E823">
            <v>0</v>
          </cell>
          <cell r="F823">
            <v>5757091662</v>
          </cell>
        </row>
        <row r="824">
          <cell r="A824" t="str">
            <v>0.17.0.20.413.0.02.002.99</v>
          </cell>
          <cell r="B824" t="str">
            <v>Inversiones en Brosco S.A.</v>
          </cell>
          <cell r="C824">
            <v>600000000</v>
          </cell>
          <cell r="D824">
            <v>0</v>
          </cell>
          <cell r="E824">
            <v>0</v>
          </cell>
          <cell r="F824">
            <v>600000000</v>
          </cell>
        </row>
        <row r="825">
          <cell r="A825" t="str">
            <v>0.17.0.60.000.0.00.000.00</v>
          </cell>
          <cell r="B825" t="str">
            <v>Derechos Fiduciarios</v>
          </cell>
          <cell r="C825">
            <v>24426392697</v>
          </cell>
          <cell r="D825">
            <v>1502376.51</v>
          </cell>
          <cell r="E825">
            <v>11115527918</v>
          </cell>
          <cell r="F825">
            <v>35541920615</v>
          </cell>
        </row>
        <row r="826">
          <cell r="A826" t="str">
            <v>0.17.0.60.211.0.00.000.00</v>
          </cell>
          <cell r="B826" t="str">
            <v>Derechos en Fideicomiso</v>
          </cell>
          <cell r="C826">
            <v>24426392697</v>
          </cell>
          <cell r="D826">
            <v>1502376.51</v>
          </cell>
          <cell r="E826">
            <v>11115527918</v>
          </cell>
          <cell r="F826">
            <v>35541920615</v>
          </cell>
        </row>
        <row r="827">
          <cell r="A827" t="str">
            <v>0.17.0.60.211.0.02.000.00</v>
          </cell>
          <cell r="B827" t="str">
            <v>Derechos en Fideicomiso</v>
          </cell>
          <cell r="C827">
            <v>24426392697</v>
          </cell>
          <cell r="D827">
            <v>1502376.51</v>
          </cell>
          <cell r="E827">
            <v>11115527918</v>
          </cell>
          <cell r="F827">
            <v>35541920615</v>
          </cell>
        </row>
        <row r="828">
          <cell r="A828" t="str">
            <v>0.17.0.60.211.0.02.112.05</v>
          </cell>
          <cell r="B828" t="str">
            <v>Derechos Fiduciarios - Finlatina</v>
          </cell>
          <cell r="C828">
            <v>0</v>
          </cell>
          <cell r="D828">
            <v>1455219.72</v>
          </cell>
          <cell r="E828">
            <v>10766632277</v>
          </cell>
          <cell r="F828">
            <v>10766632277</v>
          </cell>
        </row>
        <row r="829">
          <cell r="A829" t="str">
            <v>0.17.0.60.211.0.02.112.99</v>
          </cell>
          <cell r="B829" t="str">
            <v>Derechos Fiduciarios - Finlatina</v>
          </cell>
          <cell r="C829">
            <v>23434575694</v>
          </cell>
          <cell r="D829">
            <v>0</v>
          </cell>
          <cell r="E829">
            <v>0</v>
          </cell>
          <cell r="F829">
            <v>23434575694</v>
          </cell>
        </row>
        <row r="830">
          <cell r="A830" t="str">
            <v>0.17.0.60.211.0.02.113.99</v>
          </cell>
          <cell r="B830" t="str">
            <v>Derechos en Fideicomiso</v>
          </cell>
          <cell r="C830">
            <v>-986616407</v>
          </cell>
          <cell r="D830">
            <v>0</v>
          </cell>
          <cell r="E830">
            <v>0</v>
          </cell>
          <cell r="F830">
            <v>-986616407</v>
          </cell>
        </row>
        <row r="831">
          <cell r="A831" t="str">
            <v>0.17.0.60.211.0.02.114.05</v>
          </cell>
          <cell r="B831" t="str">
            <v>Fideicomiso-Intereses</v>
          </cell>
          <cell r="C831">
            <v>0</v>
          </cell>
          <cell r="D831">
            <v>47156.79</v>
          </cell>
          <cell r="E831">
            <v>348895641</v>
          </cell>
          <cell r="F831">
            <v>348895641</v>
          </cell>
        </row>
        <row r="832">
          <cell r="A832" t="str">
            <v>0.17.0.60.211.0.02.114.99</v>
          </cell>
          <cell r="B832" t="str">
            <v>Fideicomiso -Intereses</v>
          </cell>
          <cell r="C832">
            <v>1978433410</v>
          </cell>
          <cell r="D832">
            <v>0</v>
          </cell>
          <cell r="E832">
            <v>0</v>
          </cell>
          <cell r="F832">
            <v>1978433410</v>
          </cell>
        </row>
        <row r="833">
          <cell r="A833" t="str">
            <v>0.17.0.80.000.0.00.000.00</v>
          </cell>
          <cell r="B833" t="str">
            <v>Rentas Sobre Inversiones en el Sector Privado</v>
          </cell>
          <cell r="C833">
            <v>629758951</v>
          </cell>
          <cell r="D833">
            <v>35351.589999999997</v>
          </cell>
          <cell r="E833">
            <v>261553335</v>
          </cell>
          <cell r="F833">
            <v>891312286</v>
          </cell>
        </row>
        <row r="834">
          <cell r="A834" t="str">
            <v>0.17.0.80.415.0.00.000.00</v>
          </cell>
          <cell r="B834" t="str">
            <v>Rentas Sobre Titulos de Renta Fija de Soc.Privadas</v>
          </cell>
          <cell r="C834">
            <v>629758951</v>
          </cell>
          <cell r="D834">
            <v>35351.589999999997</v>
          </cell>
          <cell r="E834">
            <v>261553335</v>
          </cell>
          <cell r="F834">
            <v>891312286</v>
          </cell>
        </row>
        <row r="835">
          <cell r="A835" t="str">
            <v>0.17.0.80.415.0.82.000.00</v>
          </cell>
          <cell r="B835" t="str">
            <v>Rentas Sobre Titulos de Renta Fija de Soc.Privadas</v>
          </cell>
          <cell r="C835">
            <v>629758951</v>
          </cell>
          <cell r="D835">
            <v>35351.589999999997</v>
          </cell>
          <cell r="E835">
            <v>261553335</v>
          </cell>
          <cell r="F835">
            <v>891312286</v>
          </cell>
        </row>
        <row r="836">
          <cell r="A836" t="str">
            <v>0.17.0.80.415.0.82.001.05</v>
          </cell>
          <cell r="B836" t="str">
            <v>Renta de Sociedades Privadas del Pais - Me</v>
          </cell>
          <cell r="C836">
            <v>0</v>
          </cell>
          <cell r="D836">
            <v>4268.91</v>
          </cell>
          <cell r="E836">
            <v>31584086</v>
          </cell>
          <cell r="F836">
            <v>31584086</v>
          </cell>
        </row>
        <row r="837">
          <cell r="A837" t="str">
            <v>0.17.0.80.415.0.82.001.99</v>
          </cell>
          <cell r="B837" t="str">
            <v>Rentas s/Titul.D/Renta Fija D/Soc.Priv.D/Pais</v>
          </cell>
          <cell r="C837">
            <v>13140809940</v>
          </cell>
          <cell r="D837">
            <v>0</v>
          </cell>
          <cell r="E837">
            <v>0</v>
          </cell>
          <cell r="F837">
            <v>13140809940</v>
          </cell>
        </row>
        <row r="838">
          <cell r="A838" t="str">
            <v>0.17.0.80.415.0.82.002.05</v>
          </cell>
          <cell r="B838" t="str">
            <v>(Renta de Sociedades Privadas del Pais -Me)</v>
          </cell>
          <cell r="C838">
            <v>0</v>
          </cell>
          <cell r="D838">
            <v>31082.68</v>
          </cell>
          <cell r="E838">
            <v>229969249</v>
          </cell>
          <cell r="F838">
            <v>229969249</v>
          </cell>
        </row>
        <row r="839">
          <cell r="A839" t="str">
            <v>0.17.0.80.415.0.82.002.99</v>
          </cell>
          <cell r="B839" t="str">
            <v>(Rentas s/Titul.D/Renta F.D/Soc.Privada)</v>
          </cell>
          <cell r="C839">
            <v>-13224014618</v>
          </cell>
          <cell r="D839">
            <v>0</v>
          </cell>
          <cell r="E839">
            <v>0</v>
          </cell>
          <cell r="F839">
            <v>-13224014618</v>
          </cell>
        </row>
        <row r="840">
          <cell r="A840" t="str">
            <v>0.17.0.80.415.0.82.003.99</v>
          </cell>
          <cell r="B840" t="str">
            <v>Rentas Sobre Titulos de Renta Fija de Soc.Privadas del Pais</v>
          </cell>
          <cell r="C840">
            <v>9889514328</v>
          </cell>
          <cell r="D840">
            <v>0</v>
          </cell>
          <cell r="E840">
            <v>0</v>
          </cell>
          <cell r="F840">
            <v>9889514328</v>
          </cell>
        </row>
        <row r="841">
          <cell r="A841" t="str">
            <v>0.17.0.80.415.0.82.004.99</v>
          </cell>
          <cell r="B841" t="str">
            <v>Rentas Sobre Titulos de Renta Fija de Soc.Privadas del Pais</v>
          </cell>
          <cell r="C841">
            <v>-9176550699</v>
          </cell>
          <cell r="D841">
            <v>0</v>
          </cell>
          <cell r="E841">
            <v>0</v>
          </cell>
          <cell r="F841">
            <v>-9176550699</v>
          </cell>
        </row>
        <row r="842">
          <cell r="A842" t="str">
            <v>0.17.0.90.000.0.00.000.00</v>
          </cell>
          <cell r="B842" t="str">
            <v>(Previsiones)</v>
          </cell>
          <cell r="C842">
            <v>-30017530400</v>
          </cell>
          <cell r="D842">
            <v>-1502376.51</v>
          </cell>
          <cell r="E842">
            <v>-11115527918</v>
          </cell>
          <cell r="F842">
            <v>-41133058318</v>
          </cell>
        </row>
        <row r="843">
          <cell r="A843" t="str">
            <v>0.17.0.90.317.0.00.000.00</v>
          </cell>
          <cell r="B843" t="str">
            <v>(Previsiones por Inversiones)</v>
          </cell>
          <cell r="C843">
            <v>-30017530400</v>
          </cell>
          <cell r="D843">
            <v>-1502376.51</v>
          </cell>
          <cell r="E843">
            <v>-11115527918</v>
          </cell>
          <cell r="F843">
            <v>-41133058318</v>
          </cell>
        </row>
        <row r="844">
          <cell r="A844" t="str">
            <v>0.17.0.90.317.0.96.000.00</v>
          </cell>
          <cell r="B844" t="str">
            <v>Previsiones Sobre Derechos en Fideicomiso</v>
          </cell>
          <cell r="C844">
            <v>-24426392697</v>
          </cell>
          <cell r="D844">
            <v>-1502376.51</v>
          </cell>
          <cell r="E844">
            <v>-11115527918</v>
          </cell>
          <cell r="F844">
            <v>-35541920615</v>
          </cell>
        </row>
        <row r="845">
          <cell r="A845" t="str">
            <v>0.17.0.90.317.0.96.001.05</v>
          </cell>
          <cell r="B845" t="str">
            <v>Previsiones s/ Derechos en Fideicomiso</v>
          </cell>
          <cell r="C845">
            <v>0</v>
          </cell>
          <cell r="D845">
            <v>-1502376.51</v>
          </cell>
          <cell r="E845">
            <v>-11115527918</v>
          </cell>
          <cell r="F845">
            <v>-11115527918</v>
          </cell>
        </row>
        <row r="846">
          <cell r="A846" t="str">
            <v>0.17.0.90.317.0.96.001.99</v>
          </cell>
          <cell r="B846" t="str">
            <v>Previsiones s/ Derechos en Fideicomiso</v>
          </cell>
          <cell r="C846">
            <v>-24413853088</v>
          </cell>
          <cell r="D846">
            <v>0</v>
          </cell>
          <cell r="E846">
            <v>0</v>
          </cell>
          <cell r="F846">
            <v>-24413853088</v>
          </cell>
        </row>
        <row r="847">
          <cell r="A847" t="str">
            <v>0.17.0.90.317.0.96.002.99</v>
          </cell>
          <cell r="B847" t="str">
            <v>Previsiones Sobre Derechos en Fideicomiso</v>
          </cell>
          <cell r="C847">
            <v>41467744</v>
          </cell>
          <cell r="D847">
            <v>0</v>
          </cell>
          <cell r="E847">
            <v>0</v>
          </cell>
          <cell r="F847">
            <v>41467744</v>
          </cell>
        </row>
        <row r="848">
          <cell r="A848" t="str">
            <v>0.17.0.90.317.0.96.003.99</v>
          </cell>
          <cell r="B848" t="str">
            <v>Previsiones Sobre Derechos en Fideicomiso</v>
          </cell>
          <cell r="C848">
            <v>-54007353</v>
          </cell>
          <cell r="D848">
            <v>0</v>
          </cell>
          <cell r="E848">
            <v>0</v>
          </cell>
          <cell r="F848">
            <v>-54007353</v>
          </cell>
        </row>
        <row r="849">
          <cell r="A849" t="str">
            <v>0.17.0.90.317.0.98.000.00</v>
          </cell>
          <cell r="B849" t="str">
            <v>Previsiones s/Bienes Adquir.en Recup.D/Credi</v>
          </cell>
          <cell r="C849">
            <v>-5591137703</v>
          </cell>
          <cell r="D849">
            <v>0</v>
          </cell>
          <cell r="E849">
            <v>0</v>
          </cell>
          <cell r="F849">
            <v>-5591137703</v>
          </cell>
        </row>
        <row r="850">
          <cell r="A850" t="str">
            <v>0.17.0.90.317.0.98.001.99</v>
          </cell>
          <cell r="B850" t="str">
            <v>Previsiones s/Bienes Adq.en Recuperacion de Cr.</v>
          </cell>
          <cell r="C850">
            <v>-5591137703</v>
          </cell>
          <cell r="D850">
            <v>0</v>
          </cell>
          <cell r="E850">
            <v>0</v>
          </cell>
          <cell r="F850">
            <v>-5591137703</v>
          </cell>
        </row>
        <row r="851">
          <cell r="A851" t="str">
            <v>0.18.0.00.000.0.00.000.00</v>
          </cell>
          <cell r="B851" t="str">
            <v>Bienes de Uso</v>
          </cell>
          <cell r="C851">
            <v>8485708139</v>
          </cell>
          <cell r="D851">
            <v>0</v>
          </cell>
          <cell r="E851">
            <v>0</v>
          </cell>
          <cell r="F851">
            <v>8485708139</v>
          </cell>
        </row>
        <row r="852">
          <cell r="A852" t="str">
            <v>0.18.0.10.000.0.00.000.00</v>
          </cell>
          <cell r="B852" t="str">
            <v>Bienes de Uso Propio</v>
          </cell>
          <cell r="C852">
            <v>8485708139</v>
          </cell>
          <cell r="D852">
            <v>0</v>
          </cell>
          <cell r="E852">
            <v>0</v>
          </cell>
          <cell r="F852">
            <v>8485708139</v>
          </cell>
        </row>
        <row r="853">
          <cell r="A853" t="str">
            <v>0.18.0.10.321.0.00.000.00</v>
          </cell>
          <cell r="B853" t="str">
            <v>Muebles, Utiles e Instalaciones</v>
          </cell>
          <cell r="C853">
            <v>3602538080</v>
          </cell>
          <cell r="D853">
            <v>0</v>
          </cell>
          <cell r="E853">
            <v>0</v>
          </cell>
          <cell r="F853">
            <v>3602538080</v>
          </cell>
        </row>
        <row r="854">
          <cell r="A854" t="str">
            <v>0.18.0.10.321.0.02.000.00</v>
          </cell>
          <cell r="B854" t="str">
            <v>Valor Costo Reval.-Muebles, Utiles e Instalaciones</v>
          </cell>
          <cell r="C854">
            <v>7632566729</v>
          </cell>
          <cell r="D854">
            <v>0</v>
          </cell>
          <cell r="E854">
            <v>0</v>
          </cell>
          <cell r="F854">
            <v>7632566729</v>
          </cell>
        </row>
        <row r="855">
          <cell r="A855" t="str">
            <v>0.18.0.10.321.0.02.001.99</v>
          </cell>
          <cell r="B855" t="str">
            <v>Muebles</v>
          </cell>
          <cell r="C855">
            <v>2965169838</v>
          </cell>
          <cell r="D855">
            <v>0</v>
          </cell>
          <cell r="E855">
            <v>0</v>
          </cell>
          <cell r="F855">
            <v>2965169838</v>
          </cell>
        </row>
        <row r="856">
          <cell r="A856" t="str">
            <v>0.18.0.10.321.0.02.004.99</v>
          </cell>
          <cell r="B856" t="str">
            <v>Maquinas y Equipos</v>
          </cell>
          <cell r="C856">
            <v>1436211624</v>
          </cell>
          <cell r="D856">
            <v>0</v>
          </cell>
          <cell r="E856">
            <v>0</v>
          </cell>
          <cell r="F856">
            <v>1436211624</v>
          </cell>
        </row>
        <row r="857">
          <cell r="A857" t="str">
            <v>0.18.0.10.321.0.02.005.99</v>
          </cell>
          <cell r="B857" t="str">
            <v>Instalaciones</v>
          </cell>
          <cell r="C857">
            <v>2817176771</v>
          </cell>
          <cell r="D857">
            <v>0</v>
          </cell>
          <cell r="E857">
            <v>0</v>
          </cell>
          <cell r="F857">
            <v>2817176771</v>
          </cell>
        </row>
        <row r="858">
          <cell r="A858" t="str">
            <v>0.18.0.10.321.0.02.011.99</v>
          </cell>
          <cell r="B858" t="str">
            <v>Muebles y Utiles-Ajueste de Rev</v>
          </cell>
          <cell r="C858">
            <v>202370223</v>
          </cell>
          <cell r="D858">
            <v>0</v>
          </cell>
          <cell r="E858">
            <v>0</v>
          </cell>
          <cell r="F858">
            <v>202370223</v>
          </cell>
        </row>
        <row r="859">
          <cell r="A859" t="str">
            <v>0.18.0.10.321.0.02.012.99</v>
          </cell>
          <cell r="B859" t="str">
            <v>Maquinas y Equipos-Ajuste de Revaluo</v>
          </cell>
          <cell r="C859">
            <v>73243740</v>
          </cell>
          <cell r="D859">
            <v>0</v>
          </cell>
          <cell r="E859">
            <v>0</v>
          </cell>
          <cell r="F859">
            <v>73243740</v>
          </cell>
        </row>
        <row r="860">
          <cell r="A860" t="str">
            <v>0.18.0.10.321.0.02.013.99</v>
          </cell>
          <cell r="B860" t="str">
            <v>Instalaciones-Ajuste de Revaluo</v>
          </cell>
          <cell r="C860">
            <v>138394533</v>
          </cell>
          <cell r="D860">
            <v>0</v>
          </cell>
          <cell r="E860">
            <v>0</v>
          </cell>
          <cell r="F860">
            <v>138394533</v>
          </cell>
        </row>
        <row r="861">
          <cell r="A861" t="str">
            <v>0.18.0.10.321.0.92.000.00</v>
          </cell>
          <cell r="B861" t="str">
            <v>(Depreciaciones Acumul.-Muebles, Utiles e Instalac</v>
          </cell>
          <cell r="C861">
            <v>-4030028649</v>
          </cell>
          <cell r="D861">
            <v>0</v>
          </cell>
          <cell r="E861">
            <v>0</v>
          </cell>
          <cell r="F861">
            <v>-4030028649</v>
          </cell>
        </row>
        <row r="862">
          <cell r="A862" t="str">
            <v>0.18.0.10.321.0.92.001.99</v>
          </cell>
          <cell r="B862" t="str">
            <v>Instalaciones</v>
          </cell>
          <cell r="C862">
            <v>-1334984027</v>
          </cell>
          <cell r="D862">
            <v>0</v>
          </cell>
          <cell r="E862">
            <v>0</v>
          </cell>
          <cell r="F862">
            <v>-1334984027</v>
          </cell>
        </row>
        <row r="863">
          <cell r="A863" t="str">
            <v>0.18.0.10.321.0.92.002.99</v>
          </cell>
          <cell r="B863" t="str">
            <v>Muebles y Utiles</v>
          </cell>
          <cell r="C863">
            <v>-1817413405</v>
          </cell>
          <cell r="D863">
            <v>0</v>
          </cell>
          <cell r="E863">
            <v>0</v>
          </cell>
          <cell r="F863">
            <v>-1817413405</v>
          </cell>
        </row>
        <row r="864">
          <cell r="A864" t="str">
            <v>0.18.0.10.321.0.92.003.99</v>
          </cell>
          <cell r="B864" t="str">
            <v>Maquinarias y Herramientas</v>
          </cell>
          <cell r="C864">
            <v>-722265129</v>
          </cell>
          <cell r="D864">
            <v>0</v>
          </cell>
          <cell r="E864">
            <v>0</v>
          </cell>
          <cell r="F864">
            <v>-722265129</v>
          </cell>
        </row>
        <row r="865">
          <cell r="A865" t="str">
            <v>0.18.0.10.321.0.92.007.99</v>
          </cell>
          <cell r="B865" t="str">
            <v>(Depreciaciones Acumul.-Muebles y Utiles-Ajuste de Revaluo)</v>
          </cell>
          <cell r="C865">
            <v>-85249500</v>
          </cell>
          <cell r="D865">
            <v>0</v>
          </cell>
          <cell r="E865">
            <v>0</v>
          </cell>
          <cell r="F865">
            <v>-85249500</v>
          </cell>
        </row>
        <row r="866">
          <cell r="A866" t="str">
            <v>0.18.0.10.321.0.92.008.99</v>
          </cell>
          <cell r="B866" t="str">
            <v>(Dep Acumul.- Maquinas y Equipos-Ajuste de Reval)</v>
          </cell>
          <cell r="C866">
            <v>-21411508</v>
          </cell>
          <cell r="D866">
            <v>0</v>
          </cell>
          <cell r="E866">
            <v>0</v>
          </cell>
          <cell r="F866">
            <v>-21411508</v>
          </cell>
        </row>
        <row r="867">
          <cell r="A867" t="str">
            <v>0.18.0.10.321.0.92.009.99</v>
          </cell>
          <cell r="B867" t="str">
            <v>(Depreciaciones Acumul. Instalaciones-Ajuste de Revaluo)</v>
          </cell>
          <cell r="C867">
            <v>-48705080</v>
          </cell>
          <cell r="D867">
            <v>0</v>
          </cell>
          <cell r="E867">
            <v>0</v>
          </cell>
          <cell r="F867">
            <v>-48705080</v>
          </cell>
        </row>
        <row r="868">
          <cell r="A868" t="str">
            <v>0.18.0.10.323.0.00.000.00</v>
          </cell>
          <cell r="B868" t="str">
            <v>Equipos de Computacion</v>
          </cell>
          <cell r="C868">
            <v>3215638590</v>
          </cell>
          <cell r="D868">
            <v>0</v>
          </cell>
          <cell r="E868">
            <v>0</v>
          </cell>
          <cell r="F868">
            <v>3215638590</v>
          </cell>
        </row>
        <row r="869">
          <cell r="A869" t="str">
            <v>0.18.0.10.323.0.02.000.00</v>
          </cell>
          <cell r="B869" t="str">
            <v>Valor de Costo Revaluado - Equipos de Computacion</v>
          </cell>
          <cell r="C869">
            <v>14454739287</v>
          </cell>
          <cell r="D869">
            <v>0</v>
          </cell>
          <cell r="E869">
            <v>0</v>
          </cell>
          <cell r="F869">
            <v>14454739287</v>
          </cell>
        </row>
        <row r="870">
          <cell r="A870" t="str">
            <v>0.18.0.10.323.0.02.001.99</v>
          </cell>
          <cell r="B870" t="str">
            <v>Equipos de Computacion</v>
          </cell>
          <cell r="C870">
            <v>14073226538</v>
          </cell>
          <cell r="D870">
            <v>0</v>
          </cell>
          <cell r="E870">
            <v>0</v>
          </cell>
          <cell r="F870">
            <v>14073226538</v>
          </cell>
        </row>
        <row r="871">
          <cell r="A871" t="str">
            <v>0.18.0.10.323.0.02.005.99</v>
          </cell>
          <cell r="B871" t="str">
            <v>Equipos de Computacion-Ajuste de Revaluo</v>
          </cell>
          <cell r="C871">
            <v>381512749</v>
          </cell>
          <cell r="D871">
            <v>0</v>
          </cell>
          <cell r="E871">
            <v>0</v>
          </cell>
          <cell r="F871">
            <v>381512749</v>
          </cell>
        </row>
        <row r="872">
          <cell r="A872" t="str">
            <v>0.18.0.10.323.0.92.000.00</v>
          </cell>
          <cell r="B872" t="str">
            <v>(Depreciaciones Acumuladas-Equipos de Computacion)</v>
          </cell>
          <cell r="C872">
            <v>-11239100697</v>
          </cell>
          <cell r="D872">
            <v>0</v>
          </cell>
          <cell r="E872">
            <v>0</v>
          </cell>
          <cell r="F872">
            <v>-11239100697</v>
          </cell>
        </row>
        <row r="873">
          <cell r="A873" t="str">
            <v>0.18.0.10.323.0.92.004.99</v>
          </cell>
          <cell r="B873" t="str">
            <v>Equipos de Computacion</v>
          </cell>
          <cell r="C873">
            <v>-10996808917</v>
          </cell>
          <cell r="D873">
            <v>0</v>
          </cell>
          <cell r="E873">
            <v>0</v>
          </cell>
          <cell r="F873">
            <v>-10996808917</v>
          </cell>
        </row>
        <row r="874">
          <cell r="A874" t="str">
            <v>0.18.0.10.323.0.92.005.99</v>
          </cell>
          <cell r="B874" t="str">
            <v>(Dep Acumul-Equipos de Comp-Ajuste de Revalu)</v>
          </cell>
          <cell r="C874">
            <v>-242291780</v>
          </cell>
          <cell r="D874">
            <v>0</v>
          </cell>
          <cell r="E874">
            <v>0</v>
          </cell>
          <cell r="F874">
            <v>-242291780</v>
          </cell>
        </row>
        <row r="875">
          <cell r="A875" t="str">
            <v>0.18.0.10.327.0.00.000.00</v>
          </cell>
          <cell r="B875" t="str">
            <v>Material de Transporte</v>
          </cell>
          <cell r="C875">
            <v>1667531469</v>
          </cell>
          <cell r="D875">
            <v>0</v>
          </cell>
          <cell r="E875">
            <v>0</v>
          </cell>
          <cell r="F875">
            <v>1667531469</v>
          </cell>
        </row>
        <row r="876">
          <cell r="A876" t="str">
            <v>0.18.0.10.327.0.02.000.00</v>
          </cell>
          <cell r="B876" t="str">
            <v>Valor de Costo Revaluado - Material de Transporte</v>
          </cell>
          <cell r="C876">
            <v>3130590901</v>
          </cell>
          <cell r="D876">
            <v>0</v>
          </cell>
          <cell r="E876">
            <v>0</v>
          </cell>
          <cell r="F876">
            <v>3130590901</v>
          </cell>
        </row>
        <row r="877">
          <cell r="A877" t="str">
            <v>0.18.0.10.327.0.02.001.99</v>
          </cell>
          <cell r="B877" t="str">
            <v>Automoviles</v>
          </cell>
          <cell r="C877">
            <v>3067361990</v>
          </cell>
          <cell r="D877">
            <v>0</v>
          </cell>
          <cell r="E877">
            <v>0</v>
          </cell>
          <cell r="F877">
            <v>3067361990</v>
          </cell>
        </row>
        <row r="878">
          <cell r="A878" t="str">
            <v>0.18.0.10.327.0.02.005.99</v>
          </cell>
          <cell r="B878" t="str">
            <v>Material de Transporte-Ajuste de Revaluo</v>
          </cell>
          <cell r="C878">
            <v>63228911</v>
          </cell>
          <cell r="D878">
            <v>0</v>
          </cell>
          <cell r="E878">
            <v>0</v>
          </cell>
          <cell r="F878">
            <v>63228911</v>
          </cell>
        </row>
        <row r="879">
          <cell r="A879" t="str">
            <v>0.18.0.10.327.0.92.000.00</v>
          </cell>
          <cell r="B879" t="str">
            <v>(Depreciaciones Acumuladas-Material de Transporte)</v>
          </cell>
          <cell r="C879">
            <v>-1463059432</v>
          </cell>
          <cell r="D879">
            <v>0</v>
          </cell>
          <cell r="E879">
            <v>0</v>
          </cell>
          <cell r="F879">
            <v>-1463059432</v>
          </cell>
        </row>
        <row r="880">
          <cell r="A880" t="str">
            <v>0.18.0.10.327.0.92.004.99</v>
          </cell>
          <cell r="B880" t="str">
            <v>Elementos de Transporte - Automoviles</v>
          </cell>
          <cell r="C880">
            <v>-1374880886</v>
          </cell>
          <cell r="D880">
            <v>0</v>
          </cell>
          <cell r="E880">
            <v>0</v>
          </cell>
          <cell r="F880">
            <v>-1374880886</v>
          </cell>
        </row>
        <row r="881">
          <cell r="A881" t="str">
            <v>0.18.0.10.327.0.92.005.99</v>
          </cell>
          <cell r="B881" t="str">
            <v>(Dep Acumul-Rodados-Ajuste de Revaluo)</v>
          </cell>
          <cell r="C881">
            <v>-88178546</v>
          </cell>
          <cell r="D881">
            <v>0</v>
          </cell>
          <cell r="E881">
            <v>0</v>
          </cell>
          <cell r="F881">
            <v>-88178546</v>
          </cell>
        </row>
        <row r="882">
          <cell r="A882" t="str">
            <v>0.19.0.00.000.0.00.000.00</v>
          </cell>
          <cell r="B882" t="str">
            <v>Cargos Diferidos e Intangibles</v>
          </cell>
          <cell r="C882">
            <v>32099425487</v>
          </cell>
          <cell r="D882">
            <v>0</v>
          </cell>
          <cell r="E882">
            <v>0</v>
          </cell>
          <cell r="F882">
            <v>32099425487</v>
          </cell>
        </row>
        <row r="883">
          <cell r="A883" t="str">
            <v>0.19.0.10.000.0.00.000.00</v>
          </cell>
          <cell r="B883" t="str">
            <v>Cargos Diferidos e Intangibles</v>
          </cell>
          <cell r="C883">
            <v>31137324260</v>
          </cell>
          <cell r="D883">
            <v>0</v>
          </cell>
          <cell r="E883">
            <v>0</v>
          </cell>
          <cell r="F883">
            <v>31137324260</v>
          </cell>
        </row>
        <row r="884">
          <cell r="A884" t="str">
            <v>0.19.0.10.337.0.00.000.00</v>
          </cell>
          <cell r="B884" t="str">
            <v>Gastos de Organizacion</v>
          </cell>
          <cell r="C884">
            <v>27172310800</v>
          </cell>
          <cell r="D884">
            <v>0</v>
          </cell>
          <cell r="E884">
            <v>0</v>
          </cell>
          <cell r="F884">
            <v>27172310800</v>
          </cell>
        </row>
        <row r="885">
          <cell r="A885" t="str">
            <v>0.19.0.10.337.0.04.000.00</v>
          </cell>
          <cell r="B885" t="str">
            <v>Bienes Intangibles - Sistemas</v>
          </cell>
          <cell r="C885">
            <v>39406063043</v>
          </cell>
          <cell r="D885">
            <v>0</v>
          </cell>
          <cell r="E885">
            <v>0</v>
          </cell>
          <cell r="F885">
            <v>39406063043</v>
          </cell>
        </row>
        <row r="886">
          <cell r="A886" t="str">
            <v>0.19.0.10.337.0.04.001.99</v>
          </cell>
          <cell r="B886" t="str">
            <v>Bienes Intangibles - Sistemas</v>
          </cell>
          <cell r="C886">
            <v>39406063043</v>
          </cell>
          <cell r="D886">
            <v>0</v>
          </cell>
          <cell r="E886">
            <v>0</v>
          </cell>
          <cell r="F886">
            <v>39406063043</v>
          </cell>
        </row>
        <row r="887">
          <cell r="A887" t="str">
            <v>0.19.0.10.337.0.94.000.00</v>
          </cell>
          <cell r="B887" t="str">
            <v>(Amortizaciones Acumuladas - Sistemas)</v>
          </cell>
          <cell r="C887">
            <v>-12233752243</v>
          </cell>
          <cell r="D887">
            <v>0</v>
          </cell>
          <cell r="E887">
            <v>0</v>
          </cell>
          <cell r="F887">
            <v>-12233752243</v>
          </cell>
        </row>
        <row r="888">
          <cell r="A888" t="str">
            <v>0.19.0.10.337.0.94.001.99</v>
          </cell>
          <cell r="B888" t="str">
            <v>(Amortizaciones Acumuladas - Sistemas)</v>
          </cell>
          <cell r="C888">
            <v>-12233752243</v>
          </cell>
          <cell r="D888">
            <v>0</v>
          </cell>
          <cell r="E888">
            <v>0</v>
          </cell>
          <cell r="F888">
            <v>-12233752243</v>
          </cell>
        </row>
        <row r="889">
          <cell r="A889" t="str">
            <v>0.19.0.10.339.0.00.000.00</v>
          </cell>
          <cell r="B889" t="str">
            <v>Mejoras e Instalaciones en Inmuebles Arrendados</v>
          </cell>
          <cell r="C889">
            <v>3290013460</v>
          </cell>
          <cell r="D889">
            <v>0</v>
          </cell>
          <cell r="E889">
            <v>0</v>
          </cell>
          <cell r="F889">
            <v>3290013460</v>
          </cell>
        </row>
        <row r="890">
          <cell r="A890" t="str">
            <v>0.19.0.10.339.0.02.000.00</v>
          </cell>
          <cell r="B890" t="str">
            <v>Valor de Costo - Mejoras e Instal. en Inmuebles Ar</v>
          </cell>
          <cell r="C890">
            <v>9430330473</v>
          </cell>
          <cell r="D890">
            <v>0</v>
          </cell>
          <cell r="E890">
            <v>0</v>
          </cell>
          <cell r="F890">
            <v>9430330473</v>
          </cell>
        </row>
        <row r="891">
          <cell r="A891" t="str">
            <v>0.19.0.10.339.0.02.001.99</v>
          </cell>
          <cell r="B891" t="str">
            <v>Mejoras e Instalaciones en Inmuebles Arrendados</v>
          </cell>
          <cell r="C891">
            <v>9430330473</v>
          </cell>
          <cell r="D891">
            <v>0</v>
          </cell>
          <cell r="E891">
            <v>0</v>
          </cell>
          <cell r="F891">
            <v>9430330473</v>
          </cell>
        </row>
        <row r="892">
          <cell r="A892" t="str">
            <v>0.19.0.10.339.0.92.000.00</v>
          </cell>
          <cell r="B892" t="str">
            <v>(Depreciaciones Acumuladas - Mejoras e Instal. en</v>
          </cell>
          <cell r="C892">
            <v>-6140317013</v>
          </cell>
          <cell r="D892">
            <v>0</v>
          </cell>
          <cell r="E892">
            <v>0</v>
          </cell>
          <cell r="F892">
            <v>-6140317013</v>
          </cell>
        </row>
        <row r="893">
          <cell r="A893" t="str">
            <v>0.19.0.10.339.0.92.001.99</v>
          </cell>
          <cell r="B893" t="str">
            <v>(Mejoras e Instalaciones en Inmuebles Arrendados</v>
          </cell>
          <cell r="C893">
            <v>-6140317013</v>
          </cell>
          <cell r="D893">
            <v>0</v>
          </cell>
          <cell r="E893">
            <v>0</v>
          </cell>
          <cell r="F893">
            <v>-6140317013</v>
          </cell>
        </row>
        <row r="894">
          <cell r="A894" t="str">
            <v>0.19.0.10.341.0.00.000.00</v>
          </cell>
          <cell r="B894" t="str">
            <v>Cargos Diferidos Autorizados por B.C.P.</v>
          </cell>
          <cell r="C894">
            <v>675000000</v>
          </cell>
          <cell r="D894">
            <v>0</v>
          </cell>
          <cell r="E894">
            <v>0</v>
          </cell>
          <cell r="F894">
            <v>675000000</v>
          </cell>
        </row>
        <row r="895">
          <cell r="A895" t="str">
            <v>0.19.0.10.341.0.12.000.00</v>
          </cell>
          <cell r="B895" t="str">
            <v>Medida Excepcional de Apoyo Emitida por el Bcp - A</v>
          </cell>
          <cell r="C895">
            <v>14882676842</v>
          </cell>
          <cell r="D895">
            <v>0</v>
          </cell>
          <cell r="E895">
            <v>0</v>
          </cell>
          <cell r="F895">
            <v>14882676842</v>
          </cell>
        </row>
        <row r="896">
          <cell r="A896" t="str">
            <v>0.19.0.10.341.0.12.001.99</v>
          </cell>
          <cell r="B896" t="str">
            <v>Medida Excepcional de Apoyo Emitida por el Bcp - Año 2020 -</v>
          </cell>
          <cell r="C896">
            <v>14882676842</v>
          </cell>
          <cell r="D896">
            <v>0</v>
          </cell>
          <cell r="E896">
            <v>0</v>
          </cell>
          <cell r="F896">
            <v>14882676842</v>
          </cell>
        </row>
        <row r="897">
          <cell r="A897" t="str">
            <v>0.19.0.10.341.0.99.000.00</v>
          </cell>
          <cell r="B897" t="str">
            <v>(Amortizacion Acumulada - Medida Excepcional de Ap</v>
          </cell>
          <cell r="C897">
            <v>-14207676842</v>
          </cell>
          <cell r="D897">
            <v>0</v>
          </cell>
          <cell r="E897">
            <v>0</v>
          </cell>
          <cell r="F897">
            <v>-14207676842</v>
          </cell>
        </row>
        <row r="898">
          <cell r="A898" t="str">
            <v>0.19.0.10.341.0.99.001.99</v>
          </cell>
          <cell r="B898" t="str">
            <v>(Amortizacion Acumulada - Medida Excepcional de Apoyo Emitid</v>
          </cell>
          <cell r="C898">
            <v>-14207676842</v>
          </cell>
          <cell r="D898">
            <v>0</v>
          </cell>
          <cell r="E898">
            <v>0</v>
          </cell>
          <cell r="F898">
            <v>-14207676842</v>
          </cell>
        </row>
        <row r="899">
          <cell r="A899" t="str">
            <v>0.19.0.20.000.0.00.000.00</v>
          </cell>
          <cell r="B899" t="str">
            <v>Material de Escritorio y Otros</v>
          </cell>
          <cell r="C899">
            <v>962101227</v>
          </cell>
          <cell r="D899">
            <v>0</v>
          </cell>
          <cell r="E899">
            <v>0</v>
          </cell>
          <cell r="F899">
            <v>962101227</v>
          </cell>
        </row>
        <row r="900">
          <cell r="A900" t="str">
            <v>0.19.0.20.345.0.00.000.00</v>
          </cell>
          <cell r="B900" t="str">
            <v>Material de Escritorio y Otros</v>
          </cell>
          <cell r="C900">
            <v>962101227</v>
          </cell>
          <cell r="D900">
            <v>0</v>
          </cell>
          <cell r="E900">
            <v>0</v>
          </cell>
          <cell r="F900">
            <v>962101227</v>
          </cell>
        </row>
        <row r="901">
          <cell r="A901" t="str">
            <v>0.19.0.20.345.0.02.000.00</v>
          </cell>
          <cell r="B901" t="str">
            <v>Material de Escritorio</v>
          </cell>
          <cell r="C901">
            <v>962101227</v>
          </cell>
          <cell r="D901">
            <v>0</v>
          </cell>
          <cell r="E901">
            <v>0</v>
          </cell>
          <cell r="F901">
            <v>962101227</v>
          </cell>
        </row>
        <row r="902">
          <cell r="A902" t="str">
            <v>0.19.0.20.345.0.02.001.99</v>
          </cell>
          <cell r="B902" t="str">
            <v>Papeleria y Utiles en Depositos</v>
          </cell>
          <cell r="C902">
            <v>133366930</v>
          </cell>
          <cell r="D902">
            <v>0</v>
          </cell>
          <cell r="E902">
            <v>0</v>
          </cell>
          <cell r="F902">
            <v>133366930</v>
          </cell>
        </row>
        <row r="903">
          <cell r="A903" t="str">
            <v>0.19.0.20.345.0.02.002.99</v>
          </cell>
          <cell r="B903" t="str">
            <v>Cheques Timbrados</v>
          </cell>
          <cell r="C903">
            <v>416197391</v>
          </cell>
          <cell r="D903">
            <v>0</v>
          </cell>
          <cell r="E903">
            <v>0</v>
          </cell>
          <cell r="F903">
            <v>416197391</v>
          </cell>
        </row>
        <row r="904">
          <cell r="A904" t="str">
            <v>0.19.0.20.345.0.02.003.99</v>
          </cell>
          <cell r="B904" t="str">
            <v>Cartones de C.D.A.</v>
          </cell>
          <cell r="C904">
            <v>42734771</v>
          </cell>
          <cell r="D904">
            <v>0</v>
          </cell>
          <cell r="E904">
            <v>0</v>
          </cell>
          <cell r="F904">
            <v>42734771</v>
          </cell>
        </row>
        <row r="905">
          <cell r="A905" t="str">
            <v>0.19.0.20.345.0.02.004.99</v>
          </cell>
          <cell r="B905" t="str">
            <v>Tarjeta Credito - Bancard Rural</v>
          </cell>
          <cell r="C905">
            <v>16692119</v>
          </cell>
          <cell r="D905">
            <v>0</v>
          </cell>
          <cell r="E905">
            <v>0</v>
          </cell>
          <cell r="F905">
            <v>16692119</v>
          </cell>
        </row>
        <row r="906">
          <cell r="A906" t="str">
            <v>0.19.0.20.345.0.02.005.99</v>
          </cell>
          <cell r="B906" t="str">
            <v>Tarjeta Debito - Infonet</v>
          </cell>
          <cell r="C906">
            <v>4682014</v>
          </cell>
          <cell r="D906">
            <v>0</v>
          </cell>
          <cell r="E906">
            <v>0</v>
          </cell>
          <cell r="F906">
            <v>4682014</v>
          </cell>
        </row>
        <row r="907">
          <cell r="A907" t="str">
            <v>0.19.0.20.345.0.02.006.99</v>
          </cell>
          <cell r="B907" t="str">
            <v>Tarjeta Debito - Visa</v>
          </cell>
          <cell r="C907">
            <v>156900735</v>
          </cell>
          <cell r="D907">
            <v>0</v>
          </cell>
          <cell r="E907">
            <v>0</v>
          </cell>
          <cell r="F907">
            <v>156900735</v>
          </cell>
        </row>
        <row r="908">
          <cell r="A908" t="str">
            <v>0.19.0.20.345.0.02.007.99</v>
          </cell>
          <cell r="B908" t="str">
            <v>Tarjeta Credito - Visa Clasica</v>
          </cell>
          <cell r="C908">
            <v>61134327</v>
          </cell>
          <cell r="D908">
            <v>0</v>
          </cell>
          <cell r="E908">
            <v>0</v>
          </cell>
          <cell r="F908">
            <v>61134327</v>
          </cell>
        </row>
        <row r="909">
          <cell r="A909" t="str">
            <v>0.19.0.20.345.0.02.009.99</v>
          </cell>
          <cell r="B909" t="str">
            <v>Tarjeta Credito - Innominadas</v>
          </cell>
          <cell r="C909">
            <v>1233554</v>
          </cell>
          <cell r="D909">
            <v>0</v>
          </cell>
          <cell r="E909">
            <v>0</v>
          </cell>
          <cell r="F909">
            <v>1233554</v>
          </cell>
        </row>
        <row r="910">
          <cell r="A910" t="str">
            <v>0.19.0.20.345.0.02.010.99</v>
          </cell>
          <cell r="B910" t="str">
            <v>Stock de Impresos-Descarga</v>
          </cell>
          <cell r="C910">
            <v>9</v>
          </cell>
          <cell r="D910">
            <v>0</v>
          </cell>
          <cell r="E910">
            <v>0</v>
          </cell>
          <cell r="F910">
            <v>9</v>
          </cell>
        </row>
        <row r="911">
          <cell r="A911" t="str">
            <v>0.19.0.20.345.0.02.011.99</v>
          </cell>
          <cell r="B911" t="str">
            <v>Tarjeta de Crédito - Visa Oro Gold</v>
          </cell>
          <cell r="C911">
            <v>112404313</v>
          </cell>
          <cell r="D911">
            <v>0</v>
          </cell>
          <cell r="E911">
            <v>0</v>
          </cell>
          <cell r="F911">
            <v>112404313</v>
          </cell>
        </row>
        <row r="912">
          <cell r="A912" t="str">
            <v>0.19.0.20.345.0.02.012.99</v>
          </cell>
          <cell r="B912" t="str">
            <v>Tarjeta de Crédito - Visa Infinite</v>
          </cell>
          <cell r="C912">
            <v>12458421</v>
          </cell>
          <cell r="D912">
            <v>0</v>
          </cell>
          <cell r="E912">
            <v>0</v>
          </cell>
          <cell r="F912">
            <v>12458421</v>
          </cell>
        </row>
        <row r="913">
          <cell r="A913" t="str">
            <v>0.19.0.20.345.0.02.015.99</v>
          </cell>
          <cell r="B913" t="str">
            <v>Bancard Check Coopasam</v>
          </cell>
          <cell r="C913">
            <v>4296643</v>
          </cell>
          <cell r="D913">
            <v>0</v>
          </cell>
          <cell r="E913">
            <v>0</v>
          </cell>
          <cell r="F913">
            <v>4296643</v>
          </cell>
        </row>
        <row r="914">
          <cell r="A914" t="str">
            <v>0.20.0.00.000.0.00.000.00</v>
          </cell>
          <cell r="B914" t="str">
            <v>Pasivo</v>
          </cell>
          <cell r="C914">
            <v>-2428213925696</v>
          </cell>
          <cell r="D914">
            <v>-370148973.20999998</v>
          </cell>
          <cell r="E914">
            <v>-2738595297587</v>
          </cell>
          <cell r="F914">
            <v>-5166809223283</v>
          </cell>
        </row>
        <row r="915">
          <cell r="A915" t="str">
            <v>0.21.0.00.000.0.00.000.00</v>
          </cell>
          <cell r="B915" t="str">
            <v>Obligaciones por Intermediacion Financiera-Sector</v>
          </cell>
          <cell r="C915">
            <v>-983525773250</v>
          </cell>
          <cell r="D915">
            <v>-149292106.33000001</v>
          </cell>
          <cell r="E915">
            <v>-1104557056659</v>
          </cell>
          <cell r="F915">
            <v>-2088082829909</v>
          </cell>
        </row>
        <row r="916">
          <cell r="A916" t="str">
            <v>0.21.0.10.000.0.00.000.00</v>
          </cell>
          <cell r="B916" t="str">
            <v>Depositos</v>
          </cell>
          <cell r="C916">
            <v>-636571695844</v>
          </cell>
          <cell r="D916">
            <v>-72589561.709999993</v>
          </cell>
          <cell r="E916">
            <v>-537063308957</v>
          </cell>
          <cell r="F916">
            <v>-1173635004801</v>
          </cell>
        </row>
        <row r="917">
          <cell r="A917" t="str">
            <v>0.21.0.10.100.0.00.000.00</v>
          </cell>
          <cell r="B917" t="str">
            <v>Banco Central del Paraguay</v>
          </cell>
          <cell r="C917">
            <v>-960136891</v>
          </cell>
          <cell r="D917">
            <v>0</v>
          </cell>
          <cell r="E917">
            <v>0</v>
          </cell>
          <cell r="F917">
            <v>-960136891</v>
          </cell>
        </row>
        <row r="918">
          <cell r="A918" t="str">
            <v>0.21.0.10.100.0.02.000.00</v>
          </cell>
          <cell r="B918" t="str">
            <v>Asistencia Crediticia</v>
          </cell>
          <cell r="C918">
            <v>-960136891</v>
          </cell>
          <cell r="D918">
            <v>0</v>
          </cell>
          <cell r="E918">
            <v>0</v>
          </cell>
          <cell r="F918">
            <v>-960136891</v>
          </cell>
        </row>
        <row r="919">
          <cell r="A919" t="str">
            <v>0.21.0.10.100.0.02.003.99</v>
          </cell>
          <cell r="B919" t="str">
            <v>Asistencia Crediticia</v>
          </cell>
          <cell r="C919">
            <v>-960136891</v>
          </cell>
          <cell r="D919">
            <v>0</v>
          </cell>
          <cell r="E919">
            <v>0</v>
          </cell>
          <cell r="F919">
            <v>-960136891</v>
          </cell>
        </row>
        <row r="920">
          <cell r="A920" t="str">
            <v>0.21.1.10.100.1.02.003.99</v>
          </cell>
          <cell r="B920" t="str">
            <v>Spi- Cuenta Corriente Gs.</v>
          </cell>
          <cell r="C920">
            <v>-960136891</v>
          </cell>
          <cell r="D920">
            <v>0</v>
          </cell>
          <cell r="E920">
            <v>0</v>
          </cell>
          <cell r="F920">
            <v>-960136891</v>
          </cell>
        </row>
        <row r="921">
          <cell r="A921" t="str">
            <v>0.21.0.10.102.0.00.000.00</v>
          </cell>
          <cell r="B921" t="str">
            <v>Depositos a la Vista de Otras Instituciones Financ</v>
          </cell>
          <cell r="C921">
            <v>-7686973902</v>
          </cell>
          <cell r="D921">
            <v>-1482197.33</v>
          </cell>
          <cell r="E921">
            <v>-10966229634</v>
          </cell>
          <cell r="F921">
            <v>-18653203536</v>
          </cell>
        </row>
        <row r="922">
          <cell r="A922" t="str">
            <v>0.21.0.10.102.0.04.000.00</v>
          </cell>
          <cell r="B922" t="str">
            <v>Bancos Privados del Pais</v>
          </cell>
          <cell r="C922">
            <v>-3784866870</v>
          </cell>
          <cell r="D922">
            <v>-613236.61</v>
          </cell>
          <cell r="E922">
            <v>-4537110780</v>
          </cell>
          <cell r="F922">
            <v>-8321977650</v>
          </cell>
        </row>
        <row r="923">
          <cell r="A923" t="str">
            <v>0.21.0.10.102.0.04.004.05</v>
          </cell>
          <cell r="B923" t="str">
            <v>Bancos Privados del Pais</v>
          </cell>
          <cell r="C923">
            <v>0</v>
          </cell>
          <cell r="D923">
            <v>-1934.43</v>
          </cell>
          <cell r="E923">
            <v>-14312132</v>
          </cell>
          <cell r="F923">
            <v>-14312132</v>
          </cell>
        </row>
        <row r="924">
          <cell r="A924" t="str">
            <v>0.21.1.10.102.1.04.004.05</v>
          </cell>
          <cell r="B924" t="str">
            <v>Banco Gnb Paraguay S.A. - Usd</v>
          </cell>
          <cell r="C924">
            <v>0</v>
          </cell>
          <cell r="D924">
            <v>-1934.43</v>
          </cell>
          <cell r="E924">
            <v>-14312132</v>
          </cell>
          <cell r="F924">
            <v>-14312132</v>
          </cell>
        </row>
        <row r="925">
          <cell r="A925" t="str">
            <v>0.21.0.10.102.0.04.006.99</v>
          </cell>
          <cell r="B925" t="str">
            <v>Bancos Privados del Pais</v>
          </cell>
          <cell r="C925">
            <v>-779996</v>
          </cell>
          <cell r="D925">
            <v>0</v>
          </cell>
          <cell r="E925">
            <v>0</v>
          </cell>
          <cell r="F925">
            <v>-779996</v>
          </cell>
        </row>
        <row r="926">
          <cell r="A926" t="str">
            <v>0.21.1.10.102.1.04.006.99</v>
          </cell>
          <cell r="B926" t="str">
            <v>Citibank N.A. - Gs</v>
          </cell>
          <cell r="C926">
            <v>-779996</v>
          </cell>
          <cell r="D926">
            <v>0</v>
          </cell>
          <cell r="E926">
            <v>0</v>
          </cell>
          <cell r="F926">
            <v>-779996</v>
          </cell>
        </row>
        <row r="927">
          <cell r="A927" t="str">
            <v>0.21.0.10.102.0.04.007.99</v>
          </cell>
          <cell r="B927" t="str">
            <v>Bancos Privados del Pais</v>
          </cell>
          <cell r="C927">
            <v>-3259191781</v>
          </cell>
          <cell r="D927">
            <v>0</v>
          </cell>
          <cell r="E927">
            <v>0</v>
          </cell>
          <cell r="F927">
            <v>-3259191781</v>
          </cell>
        </row>
        <row r="928">
          <cell r="A928" t="str">
            <v>0.21.1.10.102.1.04.007.99</v>
          </cell>
          <cell r="B928" t="str">
            <v>Banco Gnb S.A. (En Proceso de Fusión por Absorción).-Gs.</v>
          </cell>
          <cell r="C928">
            <v>-3259191781</v>
          </cell>
          <cell r="D928">
            <v>0</v>
          </cell>
          <cell r="E928">
            <v>0</v>
          </cell>
          <cell r="F928">
            <v>-3259191781</v>
          </cell>
        </row>
        <row r="929">
          <cell r="A929" t="str">
            <v>0.21.0.10.102.0.04.008.05</v>
          </cell>
          <cell r="B929" t="str">
            <v>Bancos Privados del Pais</v>
          </cell>
          <cell r="C929">
            <v>0</v>
          </cell>
          <cell r="D929">
            <v>-220</v>
          </cell>
          <cell r="E929">
            <v>-1627699</v>
          </cell>
          <cell r="F929">
            <v>-1627699</v>
          </cell>
        </row>
        <row r="930">
          <cell r="A930" t="str">
            <v>0.21.1.10.102.1.04.008.05</v>
          </cell>
          <cell r="B930" t="str">
            <v>Sudameris Bank S.A.E.C.A. - Usd</v>
          </cell>
          <cell r="C930">
            <v>0</v>
          </cell>
          <cell r="D930">
            <v>-220</v>
          </cell>
          <cell r="E930">
            <v>-1627699</v>
          </cell>
          <cell r="F930">
            <v>-1627699</v>
          </cell>
        </row>
        <row r="931">
          <cell r="A931" t="str">
            <v>0.21.0.10.102.0.04.017.05</v>
          </cell>
          <cell r="B931" t="str">
            <v>Bancos Privados del Pais</v>
          </cell>
          <cell r="C931">
            <v>0</v>
          </cell>
          <cell r="D931">
            <v>-600</v>
          </cell>
          <cell r="E931">
            <v>-4439178</v>
          </cell>
          <cell r="F931">
            <v>-4439178</v>
          </cell>
        </row>
        <row r="932">
          <cell r="A932" t="str">
            <v>0.21.1.10.102.1.04.017.05</v>
          </cell>
          <cell r="B932" t="str">
            <v>Banco Itau Paraguay S.A. - Usd</v>
          </cell>
          <cell r="C932">
            <v>0</v>
          </cell>
          <cell r="D932">
            <v>-600</v>
          </cell>
          <cell r="E932">
            <v>-4439178</v>
          </cell>
          <cell r="F932">
            <v>-4439178</v>
          </cell>
        </row>
        <row r="933">
          <cell r="A933" t="str">
            <v>0.21.0.10.102.0.04.039.99</v>
          </cell>
          <cell r="B933" t="str">
            <v>Bancos Privados del Pais</v>
          </cell>
          <cell r="C933">
            <v>-260945412</v>
          </cell>
          <cell r="D933">
            <v>0</v>
          </cell>
          <cell r="E933">
            <v>0</v>
          </cell>
          <cell r="F933">
            <v>-260945412</v>
          </cell>
        </row>
        <row r="934">
          <cell r="A934" t="str">
            <v>0.21.1.10.102.1.04.039.99</v>
          </cell>
          <cell r="B934" t="str">
            <v>Vision Banco S.A.E.C.A.- Gs</v>
          </cell>
          <cell r="C934">
            <v>-260945412</v>
          </cell>
          <cell r="D934">
            <v>0</v>
          </cell>
          <cell r="E934">
            <v>0</v>
          </cell>
          <cell r="F934">
            <v>-260945412</v>
          </cell>
        </row>
        <row r="935">
          <cell r="A935" t="str">
            <v>0.21.0.10.102.0.04.040.99</v>
          </cell>
          <cell r="B935" t="str">
            <v>Bancos Privados del Pais</v>
          </cell>
          <cell r="C935">
            <v>-26866894</v>
          </cell>
          <cell r="D935">
            <v>0</v>
          </cell>
          <cell r="E935">
            <v>0</v>
          </cell>
          <cell r="F935">
            <v>-26866894</v>
          </cell>
        </row>
        <row r="936">
          <cell r="A936" t="str">
            <v>0.21.1.10.102.1.04.040.99</v>
          </cell>
          <cell r="B936" t="str">
            <v>Banco Rio - Gs</v>
          </cell>
          <cell r="C936">
            <v>-26866894</v>
          </cell>
          <cell r="D936">
            <v>0</v>
          </cell>
          <cell r="E936">
            <v>0</v>
          </cell>
          <cell r="F936">
            <v>-26866894</v>
          </cell>
        </row>
        <row r="937">
          <cell r="A937" t="str">
            <v>0.21.0.10.102.0.04.042.99</v>
          </cell>
          <cell r="B937" t="str">
            <v>Bancos Privados del Pais</v>
          </cell>
          <cell r="C937">
            <v>-199825238</v>
          </cell>
          <cell r="D937">
            <v>0</v>
          </cell>
          <cell r="E937">
            <v>0</v>
          </cell>
          <cell r="F937">
            <v>-199825238</v>
          </cell>
        </row>
        <row r="938">
          <cell r="A938" t="str">
            <v>0.21.1.10.102.1.04.042.99</v>
          </cell>
          <cell r="B938" t="str">
            <v>Banco Atlas SA - Gs</v>
          </cell>
          <cell r="C938">
            <v>-199825238</v>
          </cell>
          <cell r="D938">
            <v>0</v>
          </cell>
          <cell r="E938">
            <v>0</v>
          </cell>
          <cell r="F938">
            <v>-199825238</v>
          </cell>
        </row>
        <row r="939">
          <cell r="A939" t="str">
            <v>0.21.0.10.102.0.04.044.99</v>
          </cell>
          <cell r="B939" t="str">
            <v>Bancos Privados del Pais</v>
          </cell>
          <cell r="C939">
            <v>-21918503</v>
          </cell>
          <cell r="D939">
            <v>0</v>
          </cell>
          <cell r="E939">
            <v>0</v>
          </cell>
          <cell r="F939">
            <v>-21918503</v>
          </cell>
        </row>
        <row r="940">
          <cell r="A940" t="str">
            <v>0.21.1.10.102.1.04.044.99</v>
          </cell>
          <cell r="B940" t="str">
            <v>Interfisa Banco S.A.E.C.A. - Gs.</v>
          </cell>
          <cell r="C940">
            <v>-21918503</v>
          </cell>
          <cell r="D940">
            <v>0</v>
          </cell>
          <cell r="E940">
            <v>0</v>
          </cell>
          <cell r="F940">
            <v>-21918503</v>
          </cell>
        </row>
        <row r="941">
          <cell r="A941" t="str">
            <v>0.21.0.10.102.0.04.045.99</v>
          </cell>
          <cell r="B941" t="str">
            <v>Bancos Privados del Pais</v>
          </cell>
          <cell r="C941">
            <v>-15339046</v>
          </cell>
          <cell r="D941">
            <v>0</v>
          </cell>
          <cell r="E941">
            <v>0</v>
          </cell>
          <cell r="F941">
            <v>-15339046</v>
          </cell>
        </row>
        <row r="942">
          <cell r="A942" t="str">
            <v>0.21.1.10.102.1.04.045.99</v>
          </cell>
          <cell r="B942" t="str">
            <v>Solar Banco Sae - Gs.</v>
          </cell>
          <cell r="C942">
            <v>-15339046</v>
          </cell>
          <cell r="D942">
            <v>0</v>
          </cell>
          <cell r="E942">
            <v>0</v>
          </cell>
          <cell r="F942">
            <v>-15339046</v>
          </cell>
        </row>
        <row r="943">
          <cell r="A943" t="str">
            <v>0.21.0.10.102.0.04.117.05</v>
          </cell>
          <cell r="B943" t="str">
            <v>Bancos Privados del Pais</v>
          </cell>
          <cell r="C943">
            <v>0</v>
          </cell>
          <cell r="D943">
            <v>-48779.41</v>
          </cell>
          <cell r="E943">
            <v>-360900806</v>
          </cell>
          <cell r="F943">
            <v>-360900806</v>
          </cell>
        </row>
        <row r="944">
          <cell r="A944" t="str">
            <v>0.21.1.10.102.1.04.117.05</v>
          </cell>
          <cell r="B944" t="str">
            <v>Banco Itau Paraguay S.A. - Cobranza - Usd</v>
          </cell>
          <cell r="C944">
            <v>0</v>
          </cell>
          <cell r="D944">
            <v>-48779.41</v>
          </cell>
          <cell r="E944">
            <v>-360900806</v>
          </cell>
          <cell r="F944">
            <v>-360900806</v>
          </cell>
        </row>
        <row r="945">
          <cell r="A945" t="str">
            <v>0.21.0.10.102.0.04.120.05</v>
          </cell>
          <cell r="B945" t="str">
            <v>Bancos Privados del Pais</v>
          </cell>
          <cell r="C945">
            <v>0</v>
          </cell>
          <cell r="D945">
            <v>-423980.98</v>
          </cell>
          <cell r="E945">
            <v>-3136878398</v>
          </cell>
          <cell r="F945">
            <v>-3136878398</v>
          </cell>
        </row>
        <row r="946">
          <cell r="A946" t="str">
            <v>0.21.1.10.102.1.04.120.05</v>
          </cell>
          <cell r="B946" t="str">
            <v>Banco Continental S.A. -Cobranza - Usd</v>
          </cell>
          <cell r="C946">
            <v>0</v>
          </cell>
          <cell r="D946">
            <v>-423980.98</v>
          </cell>
          <cell r="E946">
            <v>-3136878398</v>
          </cell>
          <cell r="F946">
            <v>-3136878398</v>
          </cell>
        </row>
        <row r="947">
          <cell r="A947" t="str">
            <v>0.21.0.10.102.0.04.139.05</v>
          </cell>
          <cell r="B947" t="str">
            <v>Bancos Privados del Pais</v>
          </cell>
          <cell r="C947">
            <v>0</v>
          </cell>
          <cell r="D947">
            <v>-40319.19</v>
          </cell>
          <cell r="E947">
            <v>-298306769</v>
          </cell>
          <cell r="F947">
            <v>-298306769</v>
          </cell>
        </row>
        <row r="948">
          <cell r="A948" t="str">
            <v>0.21.1.10.102.1.04.139.05</v>
          </cell>
          <cell r="B948" t="str">
            <v>Vision Banco S.A.E.C.A.- Cobranza - Usd</v>
          </cell>
          <cell r="C948">
            <v>0</v>
          </cell>
          <cell r="D948">
            <v>-40319.19</v>
          </cell>
          <cell r="E948">
            <v>-298306769</v>
          </cell>
          <cell r="F948">
            <v>-298306769</v>
          </cell>
        </row>
        <row r="949">
          <cell r="A949" t="str">
            <v>0.21.0.10.102.0.04.141.05</v>
          </cell>
          <cell r="B949" t="str">
            <v>Bancos Privados del Pais</v>
          </cell>
          <cell r="C949">
            <v>0</v>
          </cell>
          <cell r="D949">
            <v>-56659.6</v>
          </cell>
          <cell r="E949">
            <v>-419203416</v>
          </cell>
          <cell r="F949">
            <v>-419203416</v>
          </cell>
        </row>
        <row r="950">
          <cell r="A950" t="str">
            <v>0.21.1.10.102.1.04.141.05</v>
          </cell>
          <cell r="B950" t="str">
            <v>Banco Familiar S.A.E.C.A. -Cobranza - Usd</v>
          </cell>
          <cell r="C950">
            <v>0</v>
          </cell>
          <cell r="D950">
            <v>-56659.6</v>
          </cell>
          <cell r="E950">
            <v>-419203416</v>
          </cell>
          <cell r="F950">
            <v>-419203416</v>
          </cell>
        </row>
        <row r="951">
          <cell r="A951" t="str">
            <v>0.21.0.10.102.0.04.142.05</v>
          </cell>
          <cell r="B951" t="str">
            <v>Bancos Privados del Pais</v>
          </cell>
          <cell r="C951">
            <v>0</v>
          </cell>
          <cell r="D951">
            <v>-40743</v>
          </cell>
          <cell r="E951">
            <v>-301442382</v>
          </cell>
          <cell r="F951">
            <v>-301442382</v>
          </cell>
        </row>
        <row r="952">
          <cell r="A952" t="str">
            <v>0.21.1.10.102.1.04.142.05</v>
          </cell>
          <cell r="B952" t="str">
            <v>Banco Atlas Cobranzas - Usd</v>
          </cell>
          <cell r="C952">
            <v>0</v>
          </cell>
          <cell r="D952">
            <v>-40743</v>
          </cell>
          <cell r="E952">
            <v>-301442382</v>
          </cell>
          <cell r="F952">
            <v>-301442382</v>
          </cell>
        </row>
        <row r="953">
          <cell r="A953" t="str">
            <v>0.21.0.10.102.0.06.000.00</v>
          </cell>
          <cell r="B953" t="str">
            <v>Empresas Financieras del Pais</v>
          </cell>
          <cell r="C953">
            <v>-485341916</v>
          </cell>
          <cell r="D953">
            <v>-89136.87</v>
          </cell>
          <cell r="E953">
            <v>-659490720</v>
          </cell>
          <cell r="F953">
            <v>-1144832636</v>
          </cell>
        </row>
        <row r="954">
          <cell r="A954" t="str">
            <v>0.21.0.10.102.0.06.001.05</v>
          </cell>
          <cell r="B954" t="str">
            <v>Empresas Financieras del Pais</v>
          </cell>
          <cell r="C954">
            <v>0</v>
          </cell>
          <cell r="D954">
            <v>-89136.87</v>
          </cell>
          <cell r="E954">
            <v>-659490720</v>
          </cell>
          <cell r="F954">
            <v>-659490720</v>
          </cell>
        </row>
        <row r="955">
          <cell r="A955" t="str">
            <v>0.21.1.10.102.1.06.001.05</v>
          </cell>
          <cell r="B955" t="str">
            <v>Depositos de Ahorros M/E.</v>
          </cell>
          <cell r="C955">
            <v>0</v>
          </cell>
          <cell r="D955">
            <v>-89136.87</v>
          </cell>
          <cell r="E955">
            <v>-659490720</v>
          </cell>
          <cell r="F955">
            <v>-659490720</v>
          </cell>
        </row>
        <row r="956">
          <cell r="A956" t="str">
            <v>0.21.0.10.102.0.06.001.99</v>
          </cell>
          <cell r="B956" t="str">
            <v>Empresas Financieras del Pais</v>
          </cell>
          <cell r="C956">
            <v>-475897453</v>
          </cell>
          <cell r="D956">
            <v>0</v>
          </cell>
          <cell r="E956">
            <v>0</v>
          </cell>
          <cell r="F956">
            <v>-475897453</v>
          </cell>
        </row>
        <row r="957">
          <cell r="A957" t="str">
            <v>0.21.1.10.102.1.06.001.99</v>
          </cell>
          <cell r="B957" t="str">
            <v>Depositos de Ahorros Gs.</v>
          </cell>
          <cell r="C957">
            <v>-475897453</v>
          </cell>
          <cell r="D957">
            <v>0</v>
          </cell>
          <cell r="E957">
            <v>0</v>
          </cell>
          <cell r="F957">
            <v>-475897453</v>
          </cell>
        </row>
        <row r="958">
          <cell r="A958" t="str">
            <v>0.21.0.10.102.0.06.010.05</v>
          </cell>
          <cell r="B958" t="str">
            <v>Empresas Financieras del Pais</v>
          </cell>
          <cell r="C958">
            <v>0</v>
          </cell>
          <cell r="D958">
            <v>-8267.89</v>
          </cell>
          <cell r="E958">
            <v>-61171059</v>
          </cell>
          <cell r="F958">
            <v>-61171059</v>
          </cell>
        </row>
        <row r="959">
          <cell r="A959" t="str">
            <v>0.21.1.10.102.1.06.010.05</v>
          </cell>
          <cell r="B959" t="str">
            <v>Dep. Ahorro Vista - Pignorados - Usd</v>
          </cell>
          <cell r="C959">
            <v>0</v>
          </cell>
          <cell r="D959">
            <v>-8267.89</v>
          </cell>
          <cell r="E959">
            <v>-61171059</v>
          </cell>
          <cell r="F959">
            <v>-61171059</v>
          </cell>
        </row>
        <row r="960">
          <cell r="A960" t="str">
            <v>0.21.0.10.102.0.06.010.99</v>
          </cell>
          <cell r="B960" t="str">
            <v>Empresas Financieras del Pais</v>
          </cell>
          <cell r="C960">
            <v>-354399423</v>
          </cell>
          <cell r="D960">
            <v>0</v>
          </cell>
          <cell r="E960">
            <v>0</v>
          </cell>
          <cell r="F960">
            <v>-354399423</v>
          </cell>
        </row>
        <row r="961">
          <cell r="A961" t="str">
            <v>0.21.1.10.102.1.06.010.99</v>
          </cell>
          <cell r="B961" t="str">
            <v>Dep. Ahorro Vista - Pignorados - Gs</v>
          </cell>
          <cell r="C961">
            <v>-354399423</v>
          </cell>
          <cell r="D961">
            <v>0</v>
          </cell>
          <cell r="E961">
            <v>0</v>
          </cell>
          <cell r="F961">
            <v>-354399423</v>
          </cell>
        </row>
        <row r="962">
          <cell r="A962" t="str">
            <v>0.21.0.10.102.0.06.110.05</v>
          </cell>
          <cell r="B962" t="str">
            <v>Empresas Financieras del Pais</v>
          </cell>
          <cell r="C962">
            <v>0</v>
          </cell>
          <cell r="D962">
            <v>8267.89</v>
          </cell>
          <cell r="E962">
            <v>61171059</v>
          </cell>
          <cell r="F962">
            <v>61171059</v>
          </cell>
        </row>
        <row r="963">
          <cell r="A963" t="str">
            <v>0.21.1.10.102.1.06.110.05</v>
          </cell>
          <cell r="B963" t="str">
            <v>Depositos de Ahorros M/E.                    -Pignorados</v>
          </cell>
          <cell r="C963">
            <v>0</v>
          </cell>
          <cell r="D963">
            <v>8267.89</v>
          </cell>
          <cell r="E963">
            <v>61171059</v>
          </cell>
          <cell r="F963">
            <v>61171059</v>
          </cell>
        </row>
        <row r="964">
          <cell r="A964" t="str">
            <v>0.21.0.10.102.0.06.110.99</v>
          </cell>
          <cell r="B964" t="str">
            <v>Empresas Financieras del Pais</v>
          </cell>
          <cell r="C964">
            <v>354399423</v>
          </cell>
          <cell r="D964">
            <v>0</v>
          </cell>
          <cell r="E964">
            <v>0</v>
          </cell>
          <cell r="F964">
            <v>354399423</v>
          </cell>
        </row>
        <row r="965">
          <cell r="A965" t="str">
            <v>0.21.1.10.102.1.06.110.99</v>
          </cell>
          <cell r="B965" t="str">
            <v>Depositos de Ahorros Gs.                     -Pignorados</v>
          </cell>
          <cell r="C965">
            <v>354399423</v>
          </cell>
          <cell r="D965">
            <v>0</v>
          </cell>
          <cell r="E965">
            <v>0</v>
          </cell>
          <cell r="F965">
            <v>354399423</v>
          </cell>
        </row>
        <row r="966">
          <cell r="A966" t="str">
            <v>0.21.0.10.102.0.06.180.99</v>
          </cell>
          <cell r="B966" t="str">
            <v>Empresas Financieras del Pais</v>
          </cell>
          <cell r="C966">
            <v>-9444463</v>
          </cell>
          <cell r="D966">
            <v>0</v>
          </cell>
          <cell r="E966">
            <v>0</v>
          </cell>
          <cell r="F966">
            <v>-9444463</v>
          </cell>
        </row>
        <row r="967">
          <cell r="A967" t="str">
            <v>0.21.1.10.102.1.06.180.99</v>
          </cell>
          <cell r="B967" t="str">
            <v>Fic S.A. de Finanzas</v>
          </cell>
          <cell r="C967">
            <v>-9444463</v>
          </cell>
          <cell r="D967">
            <v>0</v>
          </cell>
          <cell r="E967">
            <v>0</v>
          </cell>
          <cell r="F967">
            <v>-9444463</v>
          </cell>
        </row>
        <row r="968">
          <cell r="A968" t="str">
            <v>0.21.0.10.102.0.07.000.00</v>
          </cell>
          <cell r="B968" t="str">
            <v>Bancos en el Exterior</v>
          </cell>
          <cell r="C968">
            <v>0</v>
          </cell>
          <cell r="D968">
            <v>-561831.97</v>
          </cell>
          <cell r="E968">
            <v>-4156786868</v>
          </cell>
          <cell r="F968">
            <v>-4156786868</v>
          </cell>
        </row>
        <row r="969">
          <cell r="A969" t="str">
            <v>0.21.0.10.102.0.07.004.05</v>
          </cell>
          <cell r="B969" t="str">
            <v>Bancos en el Exterior</v>
          </cell>
          <cell r="C969">
            <v>0</v>
          </cell>
          <cell r="D969">
            <v>-561831.97</v>
          </cell>
          <cell r="E969">
            <v>-4156786868</v>
          </cell>
          <cell r="F969">
            <v>-4156786868</v>
          </cell>
        </row>
        <row r="970">
          <cell r="A970" t="str">
            <v>0.21.1.10.102.1.07.004.05</v>
          </cell>
          <cell r="B970" t="str">
            <v>Banco Do Brasil - New York Branch</v>
          </cell>
          <cell r="C970">
            <v>0</v>
          </cell>
          <cell r="D970">
            <v>-561831.97</v>
          </cell>
          <cell r="E970">
            <v>-4156786868</v>
          </cell>
          <cell r="F970">
            <v>-4156786868</v>
          </cell>
        </row>
        <row r="971">
          <cell r="A971" t="str">
            <v>0.21.0.10.102.0.08.000.00</v>
          </cell>
          <cell r="B971" t="str">
            <v>Otras Empresas de Intermediacion Financiera</v>
          </cell>
          <cell r="C971">
            <v>0</v>
          </cell>
          <cell r="D971">
            <v>-2.75</v>
          </cell>
          <cell r="E971">
            <v>-20334</v>
          </cell>
          <cell r="F971">
            <v>-20334</v>
          </cell>
        </row>
        <row r="972">
          <cell r="A972" t="str">
            <v>0.21.0.10.102.0.08.001.17</v>
          </cell>
          <cell r="B972" t="str">
            <v>Otras Empresas de Intermediacion Financiera</v>
          </cell>
          <cell r="C972">
            <v>0</v>
          </cell>
          <cell r="D972">
            <v>-2.75</v>
          </cell>
          <cell r="E972">
            <v>-20334</v>
          </cell>
          <cell r="F972">
            <v>-20334</v>
          </cell>
        </row>
        <row r="973">
          <cell r="A973" t="str">
            <v>0.21.1.10.102.1.08.001.17</v>
          </cell>
          <cell r="B973" t="str">
            <v>Deposito de Ahorro - Euros</v>
          </cell>
          <cell r="C973">
            <v>0</v>
          </cell>
          <cell r="D973">
            <v>-2.54</v>
          </cell>
          <cell r="E973">
            <v>-20334</v>
          </cell>
          <cell r="F973">
            <v>-20334</v>
          </cell>
        </row>
        <row r="974">
          <cell r="A974" t="str">
            <v>0.21.0.10.102.0.12.000.00</v>
          </cell>
          <cell r="B974" t="str">
            <v>Cooperativas de Ahorro y Credito</v>
          </cell>
          <cell r="C974">
            <v>-804777966</v>
          </cell>
          <cell r="D974">
            <v>-37531.199999999997</v>
          </cell>
          <cell r="E974">
            <v>-277679463</v>
          </cell>
          <cell r="F974">
            <v>-1082457429</v>
          </cell>
        </row>
        <row r="975">
          <cell r="A975" t="str">
            <v>0.21.0.10.102.0.12.001.05</v>
          </cell>
          <cell r="B975" t="str">
            <v>Cooperativas de Ahorro y Credito</v>
          </cell>
          <cell r="C975">
            <v>0</v>
          </cell>
          <cell r="D975">
            <v>-37531.199999999997</v>
          </cell>
          <cell r="E975">
            <v>-277679463</v>
          </cell>
          <cell r="F975">
            <v>-277679463</v>
          </cell>
        </row>
        <row r="976">
          <cell r="A976" t="str">
            <v>0.21.1.10.102.1.12.001.05</v>
          </cell>
          <cell r="B976" t="str">
            <v>Depositos de Ahorro - Us$.</v>
          </cell>
          <cell r="C976">
            <v>0</v>
          </cell>
          <cell r="D976">
            <v>-37531.199999999997</v>
          </cell>
          <cell r="E976">
            <v>-277679463</v>
          </cell>
          <cell r="F976">
            <v>-277679463</v>
          </cell>
        </row>
        <row r="977">
          <cell r="A977" t="str">
            <v>0.21.0.10.102.0.12.001.99</v>
          </cell>
          <cell r="B977" t="str">
            <v>Cooperativas de Ahorro y Credito</v>
          </cell>
          <cell r="C977">
            <v>-725873856</v>
          </cell>
          <cell r="D977">
            <v>0</v>
          </cell>
          <cell r="E977">
            <v>0</v>
          </cell>
          <cell r="F977">
            <v>-725873856</v>
          </cell>
        </row>
        <row r="978">
          <cell r="A978" t="str">
            <v>0.21.1.10.102.1.12.001.99</v>
          </cell>
          <cell r="B978" t="str">
            <v>Depositos de Ahorro - Gs.</v>
          </cell>
          <cell r="C978">
            <v>-725873856</v>
          </cell>
          <cell r="D978">
            <v>0</v>
          </cell>
          <cell r="E978">
            <v>0</v>
          </cell>
          <cell r="F978">
            <v>-725873856</v>
          </cell>
        </row>
        <row r="979">
          <cell r="A979" t="str">
            <v>0.21.0.10.102.0.12.007.99</v>
          </cell>
          <cell r="B979" t="str">
            <v>Cooperativas de Ahorro y Credito</v>
          </cell>
          <cell r="C979">
            <v>-78904110</v>
          </cell>
          <cell r="D979">
            <v>0</v>
          </cell>
          <cell r="E979">
            <v>0</v>
          </cell>
          <cell r="F979">
            <v>-78904110</v>
          </cell>
        </row>
        <row r="980">
          <cell r="A980" t="str">
            <v>0.21.1.10.102.1.12.007.99</v>
          </cell>
          <cell r="B980" t="str">
            <v>Cda Vencidos - Sect Financ. Bcos Oficiales - Gs</v>
          </cell>
          <cell r="C980">
            <v>-78904110</v>
          </cell>
          <cell r="D980">
            <v>0</v>
          </cell>
          <cell r="E980">
            <v>0</v>
          </cell>
          <cell r="F980">
            <v>-78904110</v>
          </cell>
        </row>
        <row r="981">
          <cell r="A981" t="str">
            <v>0.21.0.10.102.0.18.000.00</v>
          </cell>
          <cell r="B981" t="str">
            <v>Caja de Jubilaciones y Pensiones</v>
          </cell>
          <cell r="C981">
            <v>-1822142</v>
          </cell>
          <cell r="D981">
            <v>-15101.54</v>
          </cell>
          <cell r="E981">
            <v>-111730707</v>
          </cell>
          <cell r="F981">
            <v>-113552849</v>
          </cell>
        </row>
        <row r="982">
          <cell r="A982" t="str">
            <v>0.21.0.10.102.0.18.001.05</v>
          </cell>
          <cell r="B982" t="str">
            <v>Caja de Jubilaciones y Pensiones</v>
          </cell>
          <cell r="C982">
            <v>0</v>
          </cell>
          <cell r="D982">
            <v>-15101.54</v>
          </cell>
          <cell r="E982">
            <v>-111730707</v>
          </cell>
          <cell r="F982">
            <v>-111730707</v>
          </cell>
        </row>
        <row r="983">
          <cell r="A983" t="str">
            <v>0.21.1.10.102.1.18.001.05</v>
          </cell>
          <cell r="B983" t="str">
            <v>Depositos de Ahorro - Us$.</v>
          </cell>
          <cell r="C983">
            <v>0</v>
          </cell>
          <cell r="D983">
            <v>-15101.54</v>
          </cell>
          <cell r="E983">
            <v>-111730707</v>
          </cell>
          <cell r="F983">
            <v>-111730707</v>
          </cell>
        </row>
        <row r="984">
          <cell r="A984" t="str">
            <v>0.21.0.10.102.0.18.001.99</v>
          </cell>
          <cell r="B984" t="str">
            <v>Caja de Jubilaciones y Pensiones</v>
          </cell>
          <cell r="C984">
            <v>-1822142</v>
          </cell>
          <cell r="D984">
            <v>0</v>
          </cell>
          <cell r="E984">
            <v>0</v>
          </cell>
          <cell r="F984">
            <v>-1822142</v>
          </cell>
        </row>
        <row r="985">
          <cell r="A985" t="str">
            <v>0.21.1.10.102.1.18.001.99</v>
          </cell>
          <cell r="B985" t="str">
            <v>Depositos de Ahorro - Gs.</v>
          </cell>
          <cell r="C985">
            <v>-1822142</v>
          </cell>
          <cell r="D985">
            <v>0</v>
          </cell>
          <cell r="E985">
            <v>0</v>
          </cell>
          <cell r="F985">
            <v>-1822142</v>
          </cell>
        </row>
        <row r="986">
          <cell r="A986" t="str">
            <v>0.21.0.10.102.0.20.000.00</v>
          </cell>
          <cell r="B986" t="str">
            <v>Empresa de Seguro</v>
          </cell>
          <cell r="C986">
            <v>-906349978</v>
          </cell>
          <cell r="D986">
            <v>-93447.63</v>
          </cell>
          <cell r="E986">
            <v>-691384439</v>
          </cell>
          <cell r="F986">
            <v>-1597734417</v>
          </cell>
        </row>
        <row r="987">
          <cell r="A987" t="str">
            <v>0.21.0.10.102.0.20.001.05</v>
          </cell>
          <cell r="B987" t="str">
            <v>Empresa de Seguro</v>
          </cell>
          <cell r="C987">
            <v>0</v>
          </cell>
          <cell r="D987">
            <v>-93447.63</v>
          </cell>
          <cell r="E987">
            <v>-691384439</v>
          </cell>
          <cell r="F987">
            <v>-691384439</v>
          </cell>
        </row>
        <row r="988">
          <cell r="A988" t="str">
            <v>0.21.1.10.102.1.20.001.05</v>
          </cell>
          <cell r="B988" t="str">
            <v>Depositos de Ahorro - Us$.</v>
          </cell>
          <cell r="C988">
            <v>0</v>
          </cell>
          <cell r="D988">
            <v>-93447.63</v>
          </cell>
          <cell r="E988">
            <v>-691384439</v>
          </cell>
          <cell r="F988">
            <v>-691384439</v>
          </cell>
        </row>
        <row r="989">
          <cell r="A989" t="str">
            <v>0.21.0.10.102.0.20.001.99</v>
          </cell>
          <cell r="B989" t="str">
            <v>Empresa de Seguro</v>
          </cell>
          <cell r="C989">
            <v>-797986964</v>
          </cell>
          <cell r="D989">
            <v>0</v>
          </cell>
          <cell r="E989">
            <v>0</v>
          </cell>
          <cell r="F989">
            <v>-797986964</v>
          </cell>
        </row>
        <row r="990">
          <cell r="A990" t="str">
            <v>0.21.1.10.102.1.20.001.99</v>
          </cell>
          <cell r="B990" t="str">
            <v>Depositos de Ahorro - Gs.</v>
          </cell>
          <cell r="C990">
            <v>-797986964</v>
          </cell>
          <cell r="D990">
            <v>0</v>
          </cell>
          <cell r="E990">
            <v>0</v>
          </cell>
          <cell r="F990">
            <v>-797986964</v>
          </cell>
        </row>
        <row r="991">
          <cell r="A991" t="str">
            <v>0.21.0.10.102.0.20.007.99</v>
          </cell>
          <cell r="B991" t="str">
            <v>Empresa de Seguro</v>
          </cell>
          <cell r="C991">
            <v>-108363014</v>
          </cell>
          <cell r="D991">
            <v>0</v>
          </cell>
          <cell r="E991">
            <v>0</v>
          </cell>
          <cell r="F991">
            <v>-108363014</v>
          </cell>
        </row>
        <row r="992">
          <cell r="A992" t="str">
            <v>0.21.1.10.102.1.20.007.99</v>
          </cell>
          <cell r="B992" t="str">
            <v>Cda Vencidos - Sect Financ. Cia Seguros - Gs</v>
          </cell>
          <cell r="C992">
            <v>-108363014</v>
          </cell>
          <cell r="D992">
            <v>0</v>
          </cell>
          <cell r="E992">
            <v>0</v>
          </cell>
          <cell r="F992">
            <v>-108363014</v>
          </cell>
        </row>
        <row r="993">
          <cell r="A993" t="str">
            <v>0.21.0.10.102.0.20.010.05</v>
          </cell>
          <cell r="B993" t="str">
            <v>Empresa de Seguro</v>
          </cell>
          <cell r="C993">
            <v>0</v>
          </cell>
          <cell r="D993">
            <v>-3605.41</v>
          </cell>
          <cell r="E993">
            <v>-26675095</v>
          </cell>
          <cell r="F993">
            <v>-26675095</v>
          </cell>
        </row>
        <row r="994">
          <cell r="A994" t="str">
            <v>0.21.1.10.102.1.20.010.05</v>
          </cell>
          <cell r="B994" t="str">
            <v>Depositos de Ahorro - Us$.                   -Pignorados</v>
          </cell>
          <cell r="C994">
            <v>0</v>
          </cell>
          <cell r="D994">
            <v>-3605.41</v>
          </cell>
          <cell r="E994">
            <v>-26675095</v>
          </cell>
          <cell r="F994">
            <v>-26675095</v>
          </cell>
        </row>
        <row r="995">
          <cell r="A995" t="str">
            <v>0.21.0.10.102.0.20.010.99</v>
          </cell>
          <cell r="B995" t="str">
            <v>Empresa de Seguro</v>
          </cell>
          <cell r="C995">
            <v>-33512632</v>
          </cell>
          <cell r="D995">
            <v>0</v>
          </cell>
          <cell r="E995">
            <v>0</v>
          </cell>
          <cell r="F995">
            <v>-33512632</v>
          </cell>
        </row>
        <row r="996">
          <cell r="A996" t="str">
            <v>0.21.1.10.102.1.20.010.99</v>
          </cell>
          <cell r="B996" t="str">
            <v>Depositos de Ahorro - Gs.                    -Pignorados</v>
          </cell>
          <cell r="C996">
            <v>-33512632</v>
          </cell>
          <cell r="D996">
            <v>0</v>
          </cell>
          <cell r="E996">
            <v>0</v>
          </cell>
          <cell r="F996">
            <v>-33512632</v>
          </cell>
        </row>
        <row r="997">
          <cell r="A997" t="str">
            <v>0.21.0.10.102.0.20.110.05</v>
          </cell>
          <cell r="B997" t="str">
            <v>Empresa de Seguro</v>
          </cell>
          <cell r="C997">
            <v>0</v>
          </cell>
          <cell r="D997">
            <v>3605.41</v>
          </cell>
          <cell r="E997">
            <v>26675095</v>
          </cell>
          <cell r="F997">
            <v>26675095</v>
          </cell>
        </row>
        <row r="998">
          <cell r="A998" t="str">
            <v>0.21.1.10.102.1.20.110.05</v>
          </cell>
          <cell r="B998" t="str">
            <v>Depositos de Ahorros Usd.    Reg-Pignorados</v>
          </cell>
          <cell r="C998">
            <v>0</v>
          </cell>
          <cell r="D998">
            <v>3605.41</v>
          </cell>
          <cell r="E998">
            <v>26675095</v>
          </cell>
          <cell r="F998">
            <v>26675095</v>
          </cell>
        </row>
        <row r="999">
          <cell r="A999" t="str">
            <v>0.21.0.10.102.0.20.110.99</v>
          </cell>
          <cell r="B999" t="str">
            <v>Empresa de Seguro</v>
          </cell>
          <cell r="C999">
            <v>33512632</v>
          </cell>
          <cell r="D999">
            <v>0</v>
          </cell>
          <cell r="E999">
            <v>0</v>
          </cell>
          <cell r="F999">
            <v>33512632</v>
          </cell>
        </row>
        <row r="1000">
          <cell r="A1000" t="str">
            <v>0.21.1.10.102.1.20.110.99</v>
          </cell>
          <cell r="B1000" t="str">
            <v>Depositos de Ahorros Gs.       Reg-Pignorados</v>
          </cell>
          <cell r="C1000">
            <v>33512632</v>
          </cell>
          <cell r="D1000">
            <v>0</v>
          </cell>
          <cell r="E1000">
            <v>0</v>
          </cell>
          <cell r="F1000">
            <v>33512632</v>
          </cell>
        </row>
        <row r="1001">
          <cell r="A1001" t="str">
            <v>0.21.0.10.102.0.24.000.00</v>
          </cell>
          <cell r="B1001" t="str">
            <v>Cooperativas de Produccion</v>
          </cell>
          <cell r="C1001">
            <v>-403158417</v>
          </cell>
          <cell r="D1001">
            <v>-58904.53</v>
          </cell>
          <cell r="E1001">
            <v>-435812823</v>
          </cell>
          <cell r="F1001">
            <v>-838971240</v>
          </cell>
        </row>
        <row r="1002">
          <cell r="A1002" t="str">
            <v>0.21.0.10.102.0.24.001.17</v>
          </cell>
          <cell r="B1002" t="str">
            <v>Cooperativas de Produccion</v>
          </cell>
          <cell r="C1002">
            <v>0</v>
          </cell>
          <cell r="D1002">
            <v>-58904.53</v>
          </cell>
          <cell r="E1002">
            <v>-435812823</v>
          </cell>
          <cell r="F1002">
            <v>-435812823</v>
          </cell>
        </row>
        <row r="1003">
          <cell r="A1003" t="str">
            <v>0.21.1.10.102.1.24.001.17</v>
          </cell>
          <cell r="B1003" t="str">
            <v>Depositos de Ahorro - Eur.</v>
          </cell>
          <cell r="C1003">
            <v>0</v>
          </cell>
          <cell r="D1003">
            <v>-54440.4</v>
          </cell>
          <cell r="E1003">
            <v>-435812823</v>
          </cell>
          <cell r="F1003">
            <v>-435812823</v>
          </cell>
        </row>
        <row r="1004">
          <cell r="A1004" t="str">
            <v>0.21.0.10.102.0.24.001.99</v>
          </cell>
          <cell r="B1004" t="str">
            <v>Cooperativas de Produccion</v>
          </cell>
          <cell r="C1004">
            <v>-403158417</v>
          </cell>
          <cell r="D1004">
            <v>0</v>
          </cell>
          <cell r="E1004">
            <v>0</v>
          </cell>
          <cell r="F1004">
            <v>-403158417</v>
          </cell>
        </row>
        <row r="1005">
          <cell r="A1005" t="str">
            <v>0.21.1.10.102.1.24.001.99</v>
          </cell>
          <cell r="B1005" t="str">
            <v>Depositos de Ahorro - Gs.</v>
          </cell>
          <cell r="C1005">
            <v>-403158417</v>
          </cell>
          <cell r="D1005">
            <v>0</v>
          </cell>
          <cell r="E1005">
            <v>0</v>
          </cell>
          <cell r="F1005">
            <v>-403158417</v>
          </cell>
        </row>
        <row r="1006">
          <cell r="A1006" t="str">
            <v>0.21.0.10.102.0.26.000.00</v>
          </cell>
          <cell r="B1006" t="str">
            <v>Cooperativas Multiactivas</v>
          </cell>
          <cell r="C1006">
            <v>-1300656613</v>
          </cell>
          <cell r="D1006">
            <v>-13004.23</v>
          </cell>
          <cell r="E1006">
            <v>-96213500</v>
          </cell>
          <cell r="F1006">
            <v>-1396870113</v>
          </cell>
        </row>
        <row r="1007">
          <cell r="A1007" t="str">
            <v>0.21.0.10.102.0.26.001.05</v>
          </cell>
          <cell r="B1007" t="str">
            <v>Cooperativas Multiactivas</v>
          </cell>
          <cell r="C1007">
            <v>0</v>
          </cell>
          <cell r="D1007">
            <v>-519.29</v>
          </cell>
          <cell r="E1007">
            <v>-3842034</v>
          </cell>
          <cell r="F1007">
            <v>-3842034</v>
          </cell>
        </row>
        <row r="1008">
          <cell r="A1008" t="str">
            <v>0.21.1.10.102.1.26.001.05</v>
          </cell>
          <cell r="B1008" t="str">
            <v>Depositos de Ahorro - Us$.</v>
          </cell>
          <cell r="C1008">
            <v>0</v>
          </cell>
          <cell r="D1008">
            <v>-519.29</v>
          </cell>
          <cell r="E1008">
            <v>-3842034</v>
          </cell>
          <cell r="F1008">
            <v>-3842034</v>
          </cell>
        </row>
        <row r="1009">
          <cell r="A1009" t="str">
            <v>0.21.0.10.102.0.26.001.17</v>
          </cell>
          <cell r="B1009" t="str">
            <v>Cooperativas Multiactivas</v>
          </cell>
          <cell r="C1009">
            <v>0</v>
          </cell>
          <cell r="D1009">
            <v>-12484.94</v>
          </cell>
          <cell r="E1009">
            <v>-92371466</v>
          </cell>
          <cell r="F1009">
            <v>-92371466</v>
          </cell>
        </row>
        <row r="1010">
          <cell r="A1010" t="str">
            <v>0.21.1.10.102.1.26.001.17</v>
          </cell>
          <cell r="B1010" t="str">
            <v>Depositos de Ahorro - Euros</v>
          </cell>
          <cell r="C1010">
            <v>0</v>
          </cell>
          <cell r="D1010">
            <v>-11538.76</v>
          </cell>
          <cell r="E1010">
            <v>-92371466</v>
          </cell>
          <cell r="F1010">
            <v>-92371466</v>
          </cell>
        </row>
        <row r="1011">
          <cell r="A1011" t="str">
            <v>0.21.0.10.102.0.26.001.99</v>
          </cell>
          <cell r="B1011" t="str">
            <v>Cooperativas Multiactivas</v>
          </cell>
          <cell r="C1011">
            <v>-1300656613</v>
          </cell>
          <cell r="D1011">
            <v>0</v>
          </cell>
          <cell r="E1011">
            <v>0</v>
          </cell>
          <cell r="F1011">
            <v>-1300656613</v>
          </cell>
        </row>
        <row r="1012">
          <cell r="A1012" t="str">
            <v>0.21.1.10.102.1.26.001.99</v>
          </cell>
          <cell r="B1012" t="str">
            <v>Depositos de Ahorro - Gs.</v>
          </cell>
          <cell r="C1012">
            <v>-1300656613</v>
          </cell>
          <cell r="D1012">
            <v>0</v>
          </cell>
          <cell r="E1012">
            <v>0</v>
          </cell>
          <cell r="F1012">
            <v>-1300656613</v>
          </cell>
        </row>
        <row r="1013">
          <cell r="A1013" t="str">
            <v>0.21.0.10.102.0.26.010.99</v>
          </cell>
          <cell r="B1013" t="str">
            <v>Cooperativas Multiactivas</v>
          </cell>
          <cell r="C1013">
            <v>-4999087</v>
          </cell>
          <cell r="D1013">
            <v>0</v>
          </cell>
          <cell r="E1013">
            <v>0</v>
          </cell>
          <cell r="F1013">
            <v>-4999087</v>
          </cell>
        </row>
        <row r="1014">
          <cell r="A1014" t="str">
            <v>0.21.1.10.102.1.26.010.99</v>
          </cell>
          <cell r="B1014" t="str">
            <v>Depositos de Ahorro - Gs.                    -Pignorados</v>
          </cell>
          <cell r="C1014">
            <v>-4999087</v>
          </cell>
          <cell r="D1014">
            <v>0</v>
          </cell>
          <cell r="E1014">
            <v>0</v>
          </cell>
          <cell r="F1014">
            <v>-4999087</v>
          </cell>
        </row>
        <row r="1015">
          <cell r="A1015" t="str">
            <v>0.21.0.10.102.0.26.110.99</v>
          </cell>
          <cell r="B1015" t="str">
            <v>Cooperativas Multiactivas</v>
          </cell>
          <cell r="C1015">
            <v>4999087</v>
          </cell>
          <cell r="D1015">
            <v>0</v>
          </cell>
          <cell r="E1015">
            <v>0</v>
          </cell>
          <cell r="F1015">
            <v>4999087</v>
          </cell>
        </row>
        <row r="1016">
          <cell r="A1016" t="str">
            <v>0.21.1.10.102.1.26.110.99</v>
          </cell>
          <cell r="B1016" t="str">
            <v>Depositos de Ahorros Gs.       Reg-Pignorados</v>
          </cell>
          <cell r="C1016">
            <v>4999087</v>
          </cell>
          <cell r="D1016">
            <v>0</v>
          </cell>
          <cell r="E1016">
            <v>0</v>
          </cell>
          <cell r="F1016">
            <v>4999087</v>
          </cell>
        </row>
        <row r="1017">
          <cell r="A1017" t="str">
            <v>0.21.0.10.196.0.00.000.00</v>
          </cell>
          <cell r="B1017" t="str">
            <v>Depositos a la Vista de Instituciones Financieras</v>
          </cell>
          <cell r="C1017">
            <v>-145622294449</v>
          </cell>
          <cell r="D1017">
            <v>-48308197.579999998</v>
          </cell>
          <cell r="E1017">
            <v>-357414479863</v>
          </cell>
          <cell r="F1017">
            <v>-503036774312</v>
          </cell>
        </row>
        <row r="1018">
          <cell r="A1018" t="str">
            <v>0.21.0.10.196.0.06.000.00</v>
          </cell>
          <cell r="B1018" t="str">
            <v>Empresas Financieras en el Pais</v>
          </cell>
          <cell r="C1018">
            <v>-40574638</v>
          </cell>
          <cell r="D1018">
            <v>-816151.45</v>
          </cell>
          <cell r="E1018">
            <v>-6038402603</v>
          </cell>
          <cell r="F1018">
            <v>-6078977241</v>
          </cell>
        </row>
        <row r="1019">
          <cell r="A1019" t="str">
            <v>0.21.0.10.196.0.06.001.05</v>
          </cell>
          <cell r="B1019" t="str">
            <v>Empresas Financieras en el Pais</v>
          </cell>
          <cell r="C1019">
            <v>0</v>
          </cell>
          <cell r="D1019">
            <v>-816151.45</v>
          </cell>
          <cell r="E1019">
            <v>-6038402603</v>
          </cell>
          <cell r="F1019">
            <v>-6038402603</v>
          </cell>
        </row>
        <row r="1020">
          <cell r="A1020" t="str">
            <v>0.21.1.10.196.1.06.001.05</v>
          </cell>
          <cell r="B1020" t="str">
            <v>Depositos de Ahorro - Us$.</v>
          </cell>
          <cell r="C1020">
            <v>0</v>
          </cell>
          <cell r="D1020">
            <v>-816151.45</v>
          </cell>
          <cell r="E1020">
            <v>-6038402603</v>
          </cell>
          <cell r="F1020">
            <v>-6038402603</v>
          </cell>
        </row>
        <row r="1021">
          <cell r="A1021" t="str">
            <v>0.21.0.10.196.0.06.001.99</v>
          </cell>
          <cell r="B1021" t="str">
            <v>Empresas Financieras en el Pais</v>
          </cell>
          <cell r="C1021">
            <v>-40574638</v>
          </cell>
          <cell r="D1021">
            <v>0</v>
          </cell>
          <cell r="E1021">
            <v>0</v>
          </cell>
          <cell r="F1021">
            <v>-40574638</v>
          </cell>
        </row>
        <row r="1022">
          <cell r="A1022" t="str">
            <v>0.21.1.10.196.1.06.001.99</v>
          </cell>
          <cell r="B1022" t="str">
            <v>Depositos de Ahorro - Gs.</v>
          </cell>
          <cell r="C1022">
            <v>-40574638</v>
          </cell>
          <cell r="D1022">
            <v>0</v>
          </cell>
          <cell r="E1022">
            <v>0</v>
          </cell>
          <cell r="F1022">
            <v>-40574638</v>
          </cell>
        </row>
        <row r="1023">
          <cell r="A1023" t="str">
            <v>0.21.0.10.196.0.12.000.00</v>
          </cell>
          <cell r="B1023" t="str">
            <v>Cooperativas de Ahorro y Credito</v>
          </cell>
          <cell r="C1023">
            <v>-36200451819</v>
          </cell>
          <cell r="D1023">
            <v>-5623771.1799999997</v>
          </cell>
          <cell r="E1023">
            <v>-41608202165</v>
          </cell>
          <cell r="F1023">
            <v>-77808653984</v>
          </cell>
        </row>
        <row r="1024">
          <cell r="A1024" t="str">
            <v>0.21.0.10.196.0.12.001.05</v>
          </cell>
          <cell r="B1024" t="str">
            <v>Cooperativas de Ahorro y Credito</v>
          </cell>
          <cell r="C1024">
            <v>0</v>
          </cell>
          <cell r="D1024">
            <v>-5623771.1799999997</v>
          </cell>
          <cell r="E1024">
            <v>-41608202165</v>
          </cell>
          <cell r="F1024">
            <v>-41608202165</v>
          </cell>
        </row>
        <row r="1025">
          <cell r="A1025" t="str">
            <v>0.21.1.10.196.1.12.001.05</v>
          </cell>
          <cell r="B1025" t="str">
            <v>Depositos de Ahorro - Us$.</v>
          </cell>
          <cell r="C1025">
            <v>0</v>
          </cell>
          <cell r="D1025">
            <v>-5623771.1799999997</v>
          </cell>
          <cell r="E1025">
            <v>-41608202165</v>
          </cell>
          <cell r="F1025">
            <v>-41608202165</v>
          </cell>
        </row>
        <row r="1026">
          <cell r="A1026" t="str">
            <v>0.21.0.10.196.0.12.001.99</v>
          </cell>
          <cell r="B1026" t="str">
            <v>Cooperativas de Ahorro y Credito</v>
          </cell>
          <cell r="C1026">
            <v>-36200451819</v>
          </cell>
          <cell r="D1026">
            <v>0</v>
          </cell>
          <cell r="E1026">
            <v>0</v>
          </cell>
          <cell r="F1026">
            <v>-36200451819</v>
          </cell>
        </row>
        <row r="1027">
          <cell r="A1027" t="str">
            <v>0.21.1.10.196.1.12.001.99</v>
          </cell>
          <cell r="B1027" t="str">
            <v>Depositos de Ahorro - Gs.</v>
          </cell>
          <cell r="C1027">
            <v>-36200451819</v>
          </cell>
          <cell r="D1027">
            <v>0</v>
          </cell>
          <cell r="E1027">
            <v>0</v>
          </cell>
          <cell r="F1027">
            <v>-36200451819</v>
          </cell>
        </row>
        <row r="1028">
          <cell r="A1028" t="str">
            <v>0.21.0.10.196.0.18.000.00</v>
          </cell>
          <cell r="B1028" t="str">
            <v>Caja de Jubilaciones y Pensiones</v>
          </cell>
          <cell r="C1028">
            <v>-8510757714</v>
          </cell>
          <cell r="D1028">
            <v>0</v>
          </cell>
          <cell r="E1028">
            <v>0</v>
          </cell>
          <cell r="F1028">
            <v>-8510757714</v>
          </cell>
        </row>
        <row r="1029">
          <cell r="A1029" t="str">
            <v>0.21.0.10.196.0.18.001.99</v>
          </cell>
          <cell r="B1029" t="str">
            <v>Caja de Jubilaciones y Pensiones</v>
          </cell>
          <cell r="C1029">
            <v>-8510757714</v>
          </cell>
          <cell r="D1029">
            <v>0</v>
          </cell>
          <cell r="E1029">
            <v>0</v>
          </cell>
          <cell r="F1029">
            <v>-8510757714</v>
          </cell>
        </row>
        <row r="1030">
          <cell r="A1030" t="str">
            <v>0.21.1.10.196.1.18.001.99</v>
          </cell>
          <cell r="B1030" t="str">
            <v>Depositos de Ahorro - Gs.</v>
          </cell>
          <cell r="C1030">
            <v>-8510757714</v>
          </cell>
          <cell r="D1030">
            <v>0</v>
          </cell>
          <cell r="E1030">
            <v>0</v>
          </cell>
          <cell r="F1030">
            <v>-8510757714</v>
          </cell>
        </row>
        <row r="1031">
          <cell r="A1031" t="str">
            <v>0.21.0.10.196.0.20.000.00</v>
          </cell>
          <cell r="B1031" t="str">
            <v>Empresa de Seguros</v>
          </cell>
          <cell r="C1031">
            <v>-6120232871</v>
          </cell>
          <cell r="D1031">
            <v>-339302.54</v>
          </cell>
          <cell r="E1031">
            <v>-2510373952</v>
          </cell>
          <cell r="F1031">
            <v>-8630606823</v>
          </cell>
        </row>
        <row r="1032">
          <cell r="A1032" t="str">
            <v>0.21.0.10.196.0.20.001.05</v>
          </cell>
          <cell r="B1032" t="str">
            <v>Empresa de Seguros</v>
          </cell>
          <cell r="C1032">
            <v>0</v>
          </cell>
          <cell r="D1032">
            <v>-339302.54</v>
          </cell>
          <cell r="E1032">
            <v>-2510373952</v>
          </cell>
          <cell r="F1032">
            <v>-2510373952</v>
          </cell>
        </row>
        <row r="1033">
          <cell r="A1033" t="str">
            <v>0.21.1.10.196.1.20.001.05</v>
          </cell>
          <cell r="B1033" t="str">
            <v>Depositos de Ahorro - Us$.</v>
          </cell>
          <cell r="C1033">
            <v>0</v>
          </cell>
          <cell r="D1033">
            <v>-339302.54</v>
          </cell>
          <cell r="E1033">
            <v>-2510373952</v>
          </cell>
          <cell r="F1033">
            <v>-2510373952</v>
          </cell>
        </row>
        <row r="1034">
          <cell r="A1034" t="str">
            <v>0.21.0.10.196.0.20.001.99</v>
          </cell>
          <cell r="B1034" t="str">
            <v>Empresa de Seguros</v>
          </cell>
          <cell r="C1034">
            <v>-6120232871</v>
          </cell>
          <cell r="D1034">
            <v>0</v>
          </cell>
          <cell r="E1034">
            <v>0</v>
          </cell>
          <cell r="F1034">
            <v>-6120232871</v>
          </cell>
        </row>
        <row r="1035">
          <cell r="A1035" t="str">
            <v>0.21.1.10.196.1.20.001.99</v>
          </cell>
          <cell r="B1035" t="str">
            <v>Depositos de Ahorro - Gs.</v>
          </cell>
          <cell r="C1035">
            <v>-6120232871</v>
          </cell>
          <cell r="D1035">
            <v>0</v>
          </cell>
          <cell r="E1035">
            <v>0</v>
          </cell>
          <cell r="F1035">
            <v>-6120232871</v>
          </cell>
        </row>
        <row r="1036">
          <cell r="A1036" t="str">
            <v>0.21.0.10.196.0.24.000.00</v>
          </cell>
          <cell r="B1036" t="str">
            <v>Cooperativas de Produccion</v>
          </cell>
          <cell r="C1036">
            <v>-50164220968</v>
          </cell>
          <cell r="D1036">
            <v>-36021275.799999997</v>
          </cell>
          <cell r="E1036">
            <v>-266508091773</v>
          </cell>
          <cell r="F1036">
            <v>-316672312741</v>
          </cell>
        </row>
        <row r="1037">
          <cell r="A1037" t="str">
            <v>0.21.0.10.196.0.24.001.05</v>
          </cell>
          <cell r="B1037" t="str">
            <v>Cooperativas de Produccion</v>
          </cell>
          <cell r="C1037">
            <v>0</v>
          </cell>
          <cell r="D1037">
            <v>-36021275.799999997</v>
          </cell>
          <cell r="E1037">
            <v>-266508091773</v>
          </cell>
          <cell r="F1037">
            <v>-266508091773</v>
          </cell>
        </row>
        <row r="1038">
          <cell r="A1038" t="str">
            <v>0.21.1.10.196.1.24.001.05</v>
          </cell>
          <cell r="B1038" t="str">
            <v>Depositos de Ahorro - Us$.</v>
          </cell>
          <cell r="C1038">
            <v>0</v>
          </cell>
          <cell r="D1038">
            <v>-36021275.799999997</v>
          </cell>
          <cell r="E1038">
            <v>-266508091773</v>
          </cell>
          <cell r="F1038">
            <v>-266508091773</v>
          </cell>
        </row>
        <row r="1039">
          <cell r="A1039" t="str">
            <v>0.21.0.10.196.0.24.001.99</v>
          </cell>
          <cell r="B1039" t="str">
            <v>Cooperativas de Produccion</v>
          </cell>
          <cell r="C1039">
            <v>-50164220968</v>
          </cell>
          <cell r="D1039">
            <v>0</v>
          </cell>
          <cell r="E1039">
            <v>0</v>
          </cell>
          <cell r="F1039">
            <v>-50164220968</v>
          </cell>
        </row>
        <row r="1040">
          <cell r="A1040" t="str">
            <v>0.21.1.10.196.1.24.001.99</v>
          </cell>
          <cell r="B1040" t="str">
            <v>Depositos de Ahorro - Gs.</v>
          </cell>
          <cell r="C1040">
            <v>-50164220968</v>
          </cell>
          <cell r="D1040">
            <v>0</v>
          </cell>
          <cell r="E1040">
            <v>0</v>
          </cell>
          <cell r="F1040">
            <v>-50164220968</v>
          </cell>
        </row>
        <row r="1041">
          <cell r="A1041" t="str">
            <v>0.21.0.10.196.0.26.000.00</v>
          </cell>
          <cell r="B1041" t="str">
            <v>Cooperativas Multiactivas</v>
          </cell>
          <cell r="C1041">
            <v>-44586056439</v>
          </cell>
          <cell r="D1041">
            <v>-5507696.6100000003</v>
          </cell>
          <cell r="E1041">
            <v>-40749409370</v>
          </cell>
          <cell r="F1041">
            <v>-85335465809</v>
          </cell>
        </row>
        <row r="1042">
          <cell r="A1042" t="str">
            <v>0.21.0.10.196.0.26.001.05</v>
          </cell>
          <cell r="B1042" t="str">
            <v>Cooperativas Multiactivas</v>
          </cell>
          <cell r="C1042">
            <v>0</v>
          </cell>
          <cell r="D1042">
            <v>-5507696.6100000003</v>
          </cell>
          <cell r="E1042">
            <v>-40749409370</v>
          </cell>
          <cell r="F1042">
            <v>-40749409370</v>
          </cell>
        </row>
        <row r="1043">
          <cell r="A1043" t="str">
            <v>0.21.1.10.196.1.26.001.05</v>
          </cell>
          <cell r="B1043" t="str">
            <v>Depositos de Ahorro - Us$.</v>
          </cell>
          <cell r="C1043">
            <v>0</v>
          </cell>
          <cell r="D1043">
            <v>-5507696.6100000003</v>
          </cell>
          <cell r="E1043">
            <v>-40749409370</v>
          </cell>
          <cell r="F1043">
            <v>-40749409370</v>
          </cell>
        </row>
        <row r="1044">
          <cell r="A1044" t="str">
            <v>0.21.0.10.196.0.26.001.99</v>
          </cell>
          <cell r="B1044" t="str">
            <v>Cooperativas Multiactivas</v>
          </cell>
          <cell r="C1044">
            <v>-44586056439</v>
          </cell>
          <cell r="D1044">
            <v>0</v>
          </cell>
          <cell r="E1044">
            <v>0</v>
          </cell>
          <cell r="F1044">
            <v>-44586056439</v>
          </cell>
        </row>
        <row r="1045">
          <cell r="A1045" t="str">
            <v>0.21.1.10.196.1.26.001.99</v>
          </cell>
          <cell r="B1045" t="str">
            <v>Depositos de Ahorro - Gs.</v>
          </cell>
          <cell r="C1045">
            <v>-44586056439</v>
          </cell>
          <cell r="D1045">
            <v>0</v>
          </cell>
          <cell r="E1045">
            <v>0</v>
          </cell>
          <cell r="F1045">
            <v>-44586056439</v>
          </cell>
        </row>
        <row r="1046">
          <cell r="A1046" t="str">
            <v>0.21.0.10.284.0.00.000.00</v>
          </cell>
          <cell r="B1046" t="str">
            <v>Depositos en Cuentas Corrientes</v>
          </cell>
          <cell r="C1046">
            <v>-73162848966</v>
          </cell>
          <cell r="D1046">
            <v>-2161185.38</v>
          </cell>
          <cell r="E1046">
            <v>-15989810987</v>
          </cell>
          <cell r="F1046">
            <v>-89152659953</v>
          </cell>
        </row>
        <row r="1047">
          <cell r="A1047" t="str">
            <v>0.21.0.10.284.0.04.000.00</v>
          </cell>
          <cell r="B1047" t="str">
            <v>Bancos Privados del Pais</v>
          </cell>
          <cell r="C1047">
            <v>-703174284</v>
          </cell>
          <cell r="D1047">
            <v>-32000</v>
          </cell>
          <cell r="E1047">
            <v>-236756160</v>
          </cell>
          <cell r="F1047">
            <v>-939930444</v>
          </cell>
        </row>
        <row r="1048">
          <cell r="A1048" t="str">
            <v>0.21.0.10.284.0.04.001.05</v>
          </cell>
          <cell r="B1048" t="str">
            <v>Bancos Privados del Pais</v>
          </cell>
          <cell r="C1048">
            <v>0</v>
          </cell>
          <cell r="D1048">
            <v>-32000</v>
          </cell>
          <cell r="E1048">
            <v>-236756160</v>
          </cell>
          <cell r="F1048">
            <v>-236756160</v>
          </cell>
        </row>
        <row r="1049">
          <cell r="A1049" t="str">
            <v>0.21.1.10.284.1.04.001.05</v>
          </cell>
          <cell r="B1049" t="str">
            <v>Cuenta Corriente Bancos Privados del Pais Me</v>
          </cell>
          <cell r="C1049">
            <v>0</v>
          </cell>
          <cell r="D1049">
            <v>-32000</v>
          </cell>
          <cell r="E1049">
            <v>-236756160</v>
          </cell>
          <cell r="F1049">
            <v>-236756160</v>
          </cell>
        </row>
        <row r="1050">
          <cell r="A1050" t="str">
            <v>0.21.0.10.284.0.04.001.99</v>
          </cell>
          <cell r="B1050" t="str">
            <v>Bancos Privados del Pais</v>
          </cell>
          <cell r="C1050">
            <v>-703174284</v>
          </cell>
          <cell r="D1050">
            <v>0</v>
          </cell>
          <cell r="E1050">
            <v>0</v>
          </cell>
          <cell r="F1050">
            <v>-703174284</v>
          </cell>
        </row>
        <row r="1051">
          <cell r="A1051" t="str">
            <v>0.21.1.10.284.1.04.001.99</v>
          </cell>
          <cell r="B1051" t="str">
            <v>Cuenta Corriente Bancos Privados del Pais</v>
          </cell>
          <cell r="C1051">
            <v>-703174284</v>
          </cell>
          <cell r="D1051">
            <v>0</v>
          </cell>
          <cell r="E1051">
            <v>0</v>
          </cell>
          <cell r="F1051">
            <v>-703174284</v>
          </cell>
        </row>
        <row r="1052">
          <cell r="A1052" t="str">
            <v>0.21.0.10.284.0.06.000.00</v>
          </cell>
          <cell r="B1052" t="str">
            <v>Empresas Financieras en el Pais</v>
          </cell>
          <cell r="C1052">
            <v>-121115522</v>
          </cell>
          <cell r="D1052">
            <v>-26684.93</v>
          </cell>
          <cell r="E1052">
            <v>-197431924</v>
          </cell>
          <cell r="F1052">
            <v>-318547446</v>
          </cell>
        </row>
        <row r="1053">
          <cell r="A1053" t="str">
            <v>0.21.0.10.284.0.06.001.05</v>
          </cell>
          <cell r="B1053" t="str">
            <v>Empresas Financieras en el Pais</v>
          </cell>
          <cell r="C1053">
            <v>0</v>
          </cell>
          <cell r="D1053">
            <v>-26684.93</v>
          </cell>
          <cell r="E1053">
            <v>-197431924</v>
          </cell>
          <cell r="F1053">
            <v>-197431924</v>
          </cell>
        </row>
        <row r="1054">
          <cell r="A1054" t="str">
            <v>0.21.1.10.284.1.06.001.05</v>
          </cell>
          <cell r="B1054" t="str">
            <v>Cuentas Corrientes Us$ - Financieras</v>
          </cell>
          <cell r="C1054">
            <v>0</v>
          </cell>
          <cell r="D1054">
            <v>-26684.93</v>
          </cell>
          <cell r="E1054">
            <v>-197431924</v>
          </cell>
          <cell r="F1054">
            <v>-197431924</v>
          </cell>
        </row>
        <row r="1055">
          <cell r="A1055" t="str">
            <v>0.21.0.10.284.0.06.001.99</v>
          </cell>
          <cell r="B1055" t="str">
            <v>Empresas Financieras en el Pais</v>
          </cell>
          <cell r="C1055">
            <v>-121115522</v>
          </cell>
          <cell r="D1055">
            <v>0</v>
          </cell>
          <cell r="E1055">
            <v>0</v>
          </cell>
          <cell r="F1055">
            <v>-121115522</v>
          </cell>
        </row>
        <row r="1056">
          <cell r="A1056" t="str">
            <v>0.21.1.10.284.1.06.001.99</v>
          </cell>
          <cell r="B1056" t="str">
            <v>Cuentas Corrientes - Financieras</v>
          </cell>
          <cell r="C1056">
            <v>-121115522</v>
          </cell>
          <cell r="D1056">
            <v>0</v>
          </cell>
          <cell r="E1056">
            <v>0</v>
          </cell>
          <cell r="F1056">
            <v>-121115522</v>
          </cell>
        </row>
        <row r="1057">
          <cell r="A1057" t="str">
            <v>0.21.0.10.284.0.06.010.05</v>
          </cell>
          <cell r="B1057" t="str">
            <v>Empresas Financieras en el Pais</v>
          </cell>
          <cell r="C1057">
            <v>0</v>
          </cell>
          <cell r="D1057">
            <v>-12684.93</v>
          </cell>
          <cell r="E1057">
            <v>-93851104</v>
          </cell>
          <cell r="F1057">
            <v>-93851104</v>
          </cell>
        </row>
        <row r="1058">
          <cell r="A1058" t="str">
            <v>0.21.1.10.284.1.06.010.05</v>
          </cell>
          <cell r="B1058" t="str">
            <v>C.Ctes.c/Fondos Pignorados-Usd</v>
          </cell>
          <cell r="C1058">
            <v>0</v>
          </cell>
          <cell r="D1058">
            <v>-12684.93</v>
          </cell>
          <cell r="E1058">
            <v>-93851104</v>
          </cell>
          <cell r="F1058">
            <v>-93851104</v>
          </cell>
        </row>
        <row r="1059">
          <cell r="A1059" t="str">
            <v>0.21.0.10.284.0.06.010.99</v>
          </cell>
          <cell r="B1059" t="str">
            <v>Empresas Financieras en el Pais</v>
          </cell>
          <cell r="C1059">
            <v>-107115522</v>
          </cell>
          <cell r="D1059">
            <v>0</v>
          </cell>
          <cell r="E1059">
            <v>0</v>
          </cell>
          <cell r="F1059">
            <v>-107115522</v>
          </cell>
        </row>
        <row r="1060">
          <cell r="A1060" t="str">
            <v>0.21.1.10.284.1.06.010.99</v>
          </cell>
          <cell r="B1060" t="str">
            <v>C.Ctes.c/Fondos Pignorados-Gs</v>
          </cell>
          <cell r="C1060">
            <v>-107115522</v>
          </cell>
          <cell r="D1060">
            <v>0</v>
          </cell>
          <cell r="E1060">
            <v>0</v>
          </cell>
          <cell r="F1060">
            <v>-107115522</v>
          </cell>
        </row>
        <row r="1061">
          <cell r="A1061" t="str">
            <v>0.21.0.10.284.0.06.110.05</v>
          </cell>
          <cell r="B1061" t="str">
            <v>Empresas Financieras en el Pais</v>
          </cell>
          <cell r="C1061">
            <v>0</v>
          </cell>
          <cell r="D1061">
            <v>12684.93</v>
          </cell>
          <cell r="E1061">
            <v>93851104</v>
          </cell>
          <cell r="F1061">
            <v>93851104</v>
          </cell>
        </row>
        <row r="1062">
          <cell r="A1062" t="str">
            <v>0.21.1.10.284.1.06.110.05</v>
          </cell>
          <cell r="B1062" t="str">
            <v>C.Ctes.c/Fondos Pignorados-Usd</v>
          </cell>
          <cell r="C1062">
            <v>0</v>
          </cell>
          <cell r="D1062">
            <v>12684.93</v>
          </cell>
          <cell r="E1062">
            <v>93851104</v>
          </cell>
          <cell r="F1062">
            <v>93851104</v>
          </cell>
        </row>
        <row r="1063">
          <cell r="A1063" t="str">
            <v>0.21.0.10.284.0.06.110.99</v>
          </cell>
          <cell r="B1063" t="str">
            <v>Empresas Financieras en el Pais</v>
          </cell>
          <cell r="C1063">
            <v>107115522</v>
          </cell>
          <cell r="D1063">
            <v>0</v>
          </cell>
          <cell r="E1063">
            <v>0</v>
          </cell>
          <cell r="F1063">
            <v>107115522</v>
          </cell>
        </row>
        <row r="1064">
          <cell r="A1064" t="str">
            <v>0.21.1.10.284.1.06.110.99</v>
          </cell>
          <cell r="B1064" t="str">
            <v>C.Ctes.c/Fondos Pignorados-Gs</v>
          </cell>
          <cell r="C1064">
            <v>107115522</v>
          </cell>
          <cell r="D1064">
            <v>0</v>
          </cell>
          <cell r="E1064">
            <v>0</v>
          </cell>
          <cell r="F1064">
            <v>107115522</v>
          </cell>
        </row>
        <row r="1065">
          <cell r="A1065" t="str">
            <v>0.21.0.10.284.0.12.000.00</v>
          </cell>
          <cell r="B1065" t="str">
            <v>Cooperativas de Ahorro y Credito</v>
          </cell>
          <cell r="C1065">
            <v>-30623399384</v>
          </cell>
          <cell r="D1065">
            <v>-101488.75</v>
          </cell>
          <cell r="E1065">
            <v>-750877710</v>
          </cell>
          <cell r="F1065">
            <v>-31374277094</v>
          </cell>
        </row>
        <row r="1066">
          <cell r="A1066" t="str">
            <v>0.21.0.10.284.0.12.001.05</v>
          </cell>
          <cell r="B1066" t="str">
            <v>Cooperativas de Ahorro y Credito</v>
          </cell>
          <cell r="C1066">
            <v>0</v>
          </cell>
          <cell r="D1066">
            <v>-101488.75</v>
          </cell>
          <cell r="E1066">
            <v>-750877710</v>
          </cell>
          <cell r="F1066">
            <v>-750877710</v>
          </cell>
        </row>
        <row r="1067">
          <cell r="A1067" t="str">
            <v>0.21.1.10.284.1.12.001.05</v>
          </cell>
          <cell r="B1067" t="str">
            <v>Cuentas Corrientes en Us$.</v>
          </cell>
          <cell r="C1067">
            <v>0</v>
          </cell>
          <cell r="D1067">
            <v>-101488.75</v>
          </cell>
          <cell r="E1067">
            <v>-750877710</v>
          </cell>
          <cell r="F1067">
            <v>-750877710</v>
          </cell>
        </row>
        <row r="1068">
          <cell r="A1068" t="str">
            <v>0.21.0.10.284.0.12.001.99</v>
          </cell>
          <cell r="B1068" t="str">
            <v>Cooperativas de Ahorro y Credito</v>
          </cell>
          <cell r="C1068">
            <v>-30623399384</v>
          </cell>
          <cell r="D1068">
            <v>0</v>
          </cell>
          <cell r="E1068">
            <v>0</v>
          </cell>
          <cell r="F1068">
            <v>-30623399384</v>
          </cell>
        </row>
        <row r="1069">
          <cell r="A1069" t="str">
            <v>0.21.1.10.284.1.12.001.99</v>
          </cell>
          <cell r="B1069" t="str">
            <v>Cuentas Corrientes en Gs.</v>
          </cell>
          <cell r="C1069">
            <v>-30623399384</v>
          </cell>
          <cell r="D1069">
            <v>0</v>
          </cell>
          <cell r="E1069">
            <v>0</v>
          </cell>
          <cell r="F1069">
            <v>-30623399384</v>
          </cell>
        </row>
        <row r="1070">
          <cell r="A1070" t="str">
            <v>0.21.0.10.284.0.12.010.99</v>
          </cell>
          <cell r="B1070" t="str">
            <v>Cooperativas de Ahorro y Credito</v>
          </cell>
          <cell r="C1070">
            <v>-57910188</v>
          </cell>
          <cell r="D1070">
            <v>0</v>
          </cell>
          <cell r="E1070">
            <v>0</v>
          </cell>
          <cell r="F1070">
            <v>-57910188</v>
          </cell>
        </row>
        <row r="1071">
          <cell r="A1071" t="str">
            <v>0.21.1.10.284.1.12.010.99</v>
          </cell>
          <cell r="B1071" t="str">
            <v>C.Cte.c/Fondos Pignorados-Coop.de Ahorros y Prest.-Guaranies</v>
          </cell>
          <cell r="C1071">
            <v>-57910188</v>
          </cell>
          <cell r="D1071">
            <v>0</v>
          </cell>
          <cell r="E1071">
            <v>0</v>
          </cell>
          <cell r="F1071">
            <v>-57910188</v>
          </cell>
        </row>
        <row r="1072">
          <cell r="A1072" t="str">
            <v>0.21.0.10.284.0.12.110.99</v>
          </cell>
          <cell r="B1072" t="str">
            <v>Cooperativas de Ahorro y Credito</v>
          </cell>
          <cell r="C1072">
            <v>57910188</v>
          </cell>
          <cell r="D1072">
            <v>0</v>
          </cell>
          <cell r="E1072">
            <v>0</v>
          </cell>
          <cell r="F1072">
            <v>57910188</v>
          </cell>
        </row>
        <row r="1073">
          <cell r="A1073" t="str">
            <v>0.21.1.10.284.1.12.110.99</v>
          </cell>
          <cell r="B1073" t="str">
            <v>C.Cte.c/Fondos Pignorados-Coop.de Ahorros y Prest.-Guaranies</v>
          </cell>
          <cell r="C1073">
            <v>57910188</v>
          </cell>
          <cell r="D1073">
            <v>0</v>
          </cell>
          <cell r="E1073">
            <v>0</v>
          </cell>
          <cell r="F1073">
            <v>57910188</v>
          </cell>
        </row>
        <row r="1074">
          <cell r="A1074" t="str">
            <v>0.21.0.10.284.0.18.000.00</v>
          </cell>
          <cell r="B1074" t="str">
            <v>Caja de Jubilaciones y Pensiones</v>
          </cell>
          <cell r="C1074">
            <v>-17343280</v>
          </cell>
          <cell r="D1074">
            <v>0</v>
          </cell>
          <cell r="E1074">
            <v>0</v>
          </cell>
          <cell r="F1074">
            <v>-17343280</v>
          </cell>
        </row>
        <row r="1075">
          <cell r="A1075" t="str">
            <v>0.21.0.10.284.0.18.001.99</v>
          </cell>
          <cell r="B1075" t="str">
            <v>Caja de Jubilaciones y Pensiones</v>
          </cell>
          <cell r="C1075">
            <v>-17343280</v>
          </cell>
          <cell r="D1075">
            <v>0</v>
          </cell>
          <cell r="E1075">
            <v>0</v>
          </cell>
          <cell r="F1075">
            <v>-17343280</v>
          </cell>
        </row>
        <row r="1076">
          <cell r="A1076" t="str">
            <v>0.21.1.10.284.1.18.001.99</v>
          </cell>
          <cell r="B1076" t="str">
            <v>Cuentas Corrientes en Gs.</v>
          </cell>
          <cell r="C1076">
            <v>-17343280</v>
          </cell>
          <cell r="D1076">
            <v>0</v>
          </cell>
          <cell r="E1076">
            <v>0</v>
          </cell>
          <cell r="F1076">
            <v>-17343280</v>
          </cell>
        </row>
        <row r="1077">
          <cell r="A1077" t="str">
            <v>0.21.0.10.284.0.18.010.99</v>
          </cell>
          <cell r="B1077" t="str">
            <v>Caja de Jubilaciones y Pensiones</v>
          </cell>
          <cell r="C1077">
            <v>-3343278</v>
          </cell>
          <cell r="D1077">
            <v>0</v>
          </cell>
          <cell r="E1077">
            <v>0</v>
          </cell>
          <cell r="F1077">
            <v>-3343278</v>
          </cell>
        </row>
        <row r="1078">
          <cell r="A1078" t="str">
            <v>0.21.1.10.284.1.18.010.99</v>
          </cell>
          <cell r="B1078" t="str">
            <v>Cuentas Corrientes en Gs.                    -Pignorados</v>
          </cell>
          <cell r="C1078">
            <v>-3343278</v>
          </cell>
          <cell r="D1078">
            <v>0</v>
          </cell>
          <cell r="E1078">
            <v>0</v>
          </cell>
          <cell r="F1078">
            <v>-3343278</v>
          </cell>
        </row>
        <row r="1079">
          <cell r="A1079" t="str">
            <v>0.21.0.10.284.0.18.110.99</v>
          </cell>
          <cell r="B1079" t="str">
            <v>Caja de Jubilaciones y Pensiones</v>
          </cell>
          <cell r="C1079">
            <v>3343278</v>
          </cell>
          <cell r="D1079">
            <v>0</v>
          </cell>
          <cell r="E1079">
            <v>0</v>
          </cell>
          <cell r="F1079">
            <v>3343278</v>
          </cell>
        </row>
        <row r="1080">
          <cell r="A1080" t="str">
            <v>0.21.1.10.284.1.18.110.99</v>
          </cell>
          <cell r="B1080" t="str">
            <v>Cuentas Corrientes en Gs.                    -Pignorados</v>
          </cell>
          <cell r="C1080">
            <v>3343278</v>
          </cell>
          <cell r="D1080">
            <v>0</v>
          </cell>
          <cell r="E1080">
            <v>0</v>
          </cell>
          <cell r="F1080">
            <v>3343278</v>
          </cell>
        </row>
        <row r="1081">
          <cell r="A1081" t="str">
            <v>0.21.0.10.284.0.20.000.00</v>
          </cell>
          <cell r="B1081" t="str">
            <v>Empresa de Seguros</v>
          </cell>
          <cell r="C1081">
            <v>-1370160852</v>
          </cell>
          <cell r="D1081">
            <v>-81891.77</v>
          </cell>
          <cell r="E1081">
            <v>-605886906</v>
          </cell>
          <cell r="F1081">
            <v>-1976047758</v>
          </cell>
        </row>
        <row r="1082">
          <cell r="A1082" t="str">
            <v>0.21.0.10.284.0.20.001.05</v>
          </cell>
          <cell r="B1082" t="str">
            <v>Empresa de Seguros</v>
          </cell>
          <cell r="C1082">
            <v>0</v>
          </cell>
          <cell r="D1082">
            <v>-81891.77</v>
          </cell>
          <cell r="E1082">
            <v>-605886906</v>
          </cell>
          <cell r="F1082">
            <v>-605886906</v>
          </cell>
        </row>
        <row r="1083">
          <cell r="A1083" t="str">
            <v>0.21.1.10.284.1.20.001.05</v>
          </cell>
          <cell r="B1083" t="str">
            <v>Cuentas Corrientes en Us$.</v>
          </cell>
          <cell r="C1083">
            <v>0</v>
          </cell>
          <cell r="D1083">
            <v>-81891.77</v>
          </cell>
          <cell r="E1083">
            <v>-605886906</v>
          </cell>
          <cell r="F1083">
            <v>-605886906</v>
          </cell>
        </row>
        <row r="1084">
          <cell r="A1084" t="str">
            <v>0.21.0.10.284.0.20.001.99</v>
          </cell>
          <cell r="B1084" t="str">
            <v>Empresa de Seguros</v>
          </cell>
          <cell r="C1084">
            <v>-1370160852</v>
          </cell>
          <cell r="D1084">
            <v>0</v>
          </cell>
          <cell r="E1084">
            <v>0</v>
          </cell>
          <cell r="F1084">
            <v>-1370160852</v>
          </cell>
        </row>
        <row r="1085">
          <cell r="A1085" t="str">
            <v>0.21.1.10.284.1.20.001.99</v>
          </cell>
          <cell r="B1085" t="str">
            <v>Cuentas Corrientes en Gs.</v>
          </cell>
          <cell r="C1085">
            <v>-1370160852</v>
          </cell>
          <cell r="D1085">
            <v>0</v>
          </cell>
          <cell r="E1085">
            <v>0</v>
          </cell>
          <cell r="F1085">
            <v>-1370160852</v>
          </cell>
        </row>
        <row r="1086">
          <cell r="A1086" t="str">
            <v>0.21.0.10.284.0.24.000.00</v>
          </cell>
          <cell r="B1086" t="str">
            <v>Cooperativas de Produccion</v>
          </cell>
          <cell r="C1086">
            <v>-6284183314</v>
          </cell>
          <cell r="D1086">
            <v>-1410400.41</v>
          </cell>
          <cell r="E1086">
            <v>-10435030785</v>
          </cell>
          <cell r="F1086">
            <v>-16719214099</v>
          </cell>
        </row>
        <row r="1087">
          <cell r="A1087" t="str">
            <v>0.21.0.10.284.0.24.001.05</v>
          </cell>
          <cell r="B1087" t="str">
            <v>Cooperativas de Produccion</v>
          </cell>
          <cell r="C1087">
            <v>0</v>
          </cell>
          <cell r="D1087">
            <v>-1410400.41</v>
          </cell>
          <cell r="E1087">
            <v>-10435030785</v>
          </cell>
          <cell r="F1087">
            <v>-10435030785</v>
          </cell>
        </row>
        <row r="1088">
          <cell r="A1088" t="str">
            <v>0.21.1.10.284.1.24.001.05</v>
          </cell>
          <cell r="B1088" t="str">
            <v>Cuentas Corrientes en Us$.</v>
          </cell>
          <cell r="C1088">
            <v>0</v>
          </cell>
          <cell r="D1088">
            <v>-1410400.41</v>
          </cell>
          <cell r="E1088">
            <v>-10435030785</v>
          </cell>
          <cell r="F1088">
            <v>-10435030785</v>
          </cell>
        </row>
        <row r="1089">
          <cell r="A1089" t="str">
            <v>0.21.0.10.284.0.24.001.99</v>
          </cell>
          <cell r="B1089" t="str">
            <v>Cooperativas de Produccion</v>
          </cell>
          <cell r="C1089">
            <v>-6284183314</v>
          </cell>
          <cell r="D1089">
            <v>0</v>
          </cell>
          <cell r="E1089">
            <v>0</v>
          </cell>
          <cell r="F1089">
            <v>-6284183314</v>
          </cell>
        </row>
        <row r="1090">
          <cell r="A1090" t="str">
            <v>0.21.1.10.284.1.24.001.99</v>
          </cell>
          <cell r="B1090" t="str">
            <v>Cuentas Corrientes en Gs.</v>
          </cell>
          <cell r="C1090">
            <v>-6284183314</v>
          </cell>
          <cell r="D1090">
            <v>0</v>
          </cell>
          <cell r="E1090">
            <v>0</v>
          </cell>
          <cell r="F1090">
            <v>-6284183314</v>
          </cell>
        </row>
        <row r="1091">
          <cell r="A1091" t="str">
            <v>0.21.0.10.284.0.26.000.00</v>
          </cell>
          <cell r="B1091" t="str">
            <v>Cooperativas Multiactivas</v>
          </cell>
          <cell r="C1091">
            <v>-34043472330</v>
          </cell>
          <cell r="D1091">
            <v>-508719.52</v>
          </cell>
          <cell r="E1091">
            <v>-3763827502</v>
          </cell>
          <cell r="F1091">
            <v>-37807299832</v>
          </cell>
        </row>
        <row r="1092">
          <cell r="A1092" t="str">
            <v>0.21.0.10.284.0.26.001.05</v>
          </cell>
          <cell r="B1092" t="str">
            <v>Cooperativas Multiactivas</v>
          </cell>
          <cell r="C1092">
            <v>0</v>
          </cell>
          <cell r="D1092">
            <v>-508719.52</v>
          </cell>
          <cell r="E1092">
            <v>-3763827502</v>
          </cell>
          <cell r="F1092">
            <v>-3763827502</v>
          </cell>
        </row>
        <row r="1093">
          <cell r="A1093" t="str">
            <v>0.21.1.10.284.1.26.001.05</v>
          </cell>
          <cell r="B1093" t="str">
            <v>Cuentas Corrientes en Us$.</v>
          </cell>
          <cell r="C1093">
            <v>0</v>
          </cell>
          <cell r="D1093">
            <v>-508719.52</v>
          </cell>
          <cell r="E1093">
            <v>-3763827502</v>
          </cell>
          <cell r="F1093">
            <v>-3763827502</v>
          </cell>
        </row>
        <row r="1094">
          <cell r="A1094" t="str">
            <v>0.21.0.10.284.0.26.001.99</v>
          </cell>
          <cell r="B1094" t="str">
            <v>Cooperativas Multiactivas</v>
          </cell>
          <cell r="C1094">
            <v>-34043472330</v>
          </cell>
          <cell r="D1094">
            <v>0</v>
          </cell>
          <cell r="E1094">
            <v>0</v>
          </cell>
          <cell r="F1094">
            <v>-34043472330</v>
          </cell>
        </row>
        <row r="1095">
          <cell r="A1095" t="str">
            <v>0.21.1.10.284.1.26.001.99</v>
          </cell>
          <cell r="B1095" t="str">
            <v>Cuentas Corrientes en Gs.</v>
          </cell>
          <cell r="C1095">
            <v>-34043472330</v>
          </cell>
          <cell r="D1095">
            <v>0</v>
          </cell>
          <cell r="E1095">
            <v>0</v>
          </cell>
          <cell r="F1095">
            <v>-34043472330</v>
          </cell>
        </row>
        <row r="1096">
          <cell r="A1096" t="str">
            <v>0.21.0.10.284.0.26.010.99</v>
          </cell>
          <cell r="B1096" t="str">
            <v>Cooperativas Multiactivas</v>
          </cell>
          <cell r="C1096">
            <v>-10252033</v>
          </cell>
          <cell r="D1096">
            <v>0</v>
          </cell>
          <cell r="E1096">
            <v>0</v>
          </cell>
          <cell r="F1096">
            <v>-10252033</v>
          </cell>
        </row>
        <row r="1097">
          <cell r="A1097" t="str">
            <v>0.21.1.10.284.1.26.010.99</v>
          </cell>
          <cell r="B1097" t="str">
            <v>C.Cte.c/Fondos Pignorados-Coop. Multiactivas.-Guaranies</v>
          </cell>
          <cell r="C1097">
            <v>-10252033</v>
          </cell>
          <cell r="D1097">
            <v>0</v>
          </cell>
          <cell r="E1097">
            <v>0</v>
          </cell>
          <cell r="F1097">
            <v>-10252033</v>
          </cell>
        </row>
        <row r="1098">
          <cell r="A1098" t="str">
            <v>0.21.0.10.284.0.26.110.99</v>
          </cell>
          <cell r="B1098" t="str">
            <v>Cooperativas Multiactivas</v>
          </cell>
          <cell r="C1098">
            <v>10252033</v>
          </cell>
          <cell r="D1098">
            <v>0</v>
          </cell>
          <cell r="E1098">
            <v>0</v>
          </cell>
          <cell r="F1098">
            <v>10252033</v>
          </cell>
        </row>
        <row r="1099">
          <cell r="A1099" t="str">
            <v>0.21.1.10.284.1.26.110.99</v>
          </cell>
          <cell r="B1099" t="str">
            <v>C.Cte.c/Fondos Pignorados-Coop. Multiactivas.-Guaranies</v>
          </cell>
          <cell r="C1099">
            <v>10252033</v>
          </cell>
          <cell r="D1099">
            <v>0</v>
          </cell>
          <cell r="E1099">
            <v>0</v>
          </cell>
          <cell r="F1099">
            <v>10252033</v>
          </cell>
        </row>
        <row r="1100">
          <cell r="A1100" t="str">
            <v>0.21.0.10.306.0.00.000.00</v>
          </cell>
          <cell r="B1100" t="str">
            <v>Certificados de Depositos de Ahorro No Reajustable</v>
          </cell>
          <cell r="C1100">
            <v>-409139441636</v>
          </cell>
          <cell r="D1100">
            <v>-20637981.420000002</v>
          </cell>
          <cell r="E1100">
            <v>-152692788473</v>
          </cell>
          <cell r="F1100">
            <v>-561832230109</v>
          </cell>
        </row>
        <row r="1101">
          <cell r="A1101" t="str">
            <v>0.21.0.10.306.0.04.000.00</v>
          </cell>
          <cell r="B1101" t="str">
            <v>Bancos Privados del Pais</v>
          </cell>
          <cell r="C1101">
            <v>-31700000000</v>
          </cell>
          <cell r="D1101">
            <v>-3450976.84</v>
          </cell>
          <cell r="E1101">
            <v>-25532500778</v>
          </cell>
          <cell r="F1101">
            <v>-57232500778</v>
          </cell>
        </row>
        <row r="1102">
          <cell r="A1102" t="str">
            <v>0.21.0.10.306.0.04.112.05</v>
          </cell>
          <cell r="B1102" t="str">
            <v>Bancos Privados del Pais</v>
          </cell>
          <cell r="C1102">
            <v>0</v>
          </cell>
          <cell r="D1102">
            <v>-3450976.84</v>
          </cell>
          <cell r="E1102">
            <v>-25532500778</v>
          </cell>
          <cell r="F1102">
            <v>-25532500778</v>
          </cell>
        </row>
        <row r="1103">
          <cell r="A1103" t="str">
            <v>0.21.7.10.306.7.04.112.05</v>
          </cell>
          <cell r="B1103" t="str">
            <v>Bancos Privados del Pais</v>
          </cell>
          <cell r="C1103">
            <v>0</v>
          </cell>
          <cell r="D1103">
            <v>-3000000</v>
          </cell>
          <cell r="E1103">
            <v>-22195890000</v>
          </cell>
          <cell r="F1103">
            <v>-22195890000</v>
          </cell>
        </row>
        <row r="1104">
          <cell r="A1104" t="str">
            <v>0.21.8.10.306.8.04.112.05</v>
          </cell>
          <cell r="B1104" t="str">
            <v>Bancos Privados del Pais</v>
          </cell>
          <cell r="C1104">
            <v>0</v>
          </cell>
          <cell r="D1104">
            <v>-450976.84</v>
          </cell>
          <cell r="E1104">
            <v>-3336610778</v>
          </cell>
          <cell r="F1104">
            <v>-3336610778</v>
          </cell>
        </row>
        <row r="1105">
          <cell r="A1105" t="str">
            <v>0.21.0.10.306.0.04.112.99</v>
          </cell>
          <cell r="B1105" t="str">
            <v>Bancos Privados del Pais</v>
          </cell>
          <cell r="C1105">
            <v>-31700000000</v>
          </cell>
          <cell r="D1105">
            <v>0</v>
          </cell>
          <cell r="E1105">
            <v>0</v>
          </cell>
          <cell r="F1105">
            <v>-31700000000</v>
          </cell>
        </row>
        <row r="1106">
          <cell r="A1106" t="str">
            <v>0.21.7.10.306.7.04.112.99</v>
          </cell>
          <cell r="B1106" t="str">
            <v>Bancos Privados del Pais</v>
          </cell>
          <cell r="C1106">
            <v>-31000000000</v>
          </cell>
          <cell r="D1106">
            <v>0</v>
          </cell>
          <cell r="E1106">
            <v>0</v>
          </cell>
          <cell r="F1106">
            <v>-31000000000</v>
          </cell>
        </row>
        <row r="1107">
          <cell r="A1107" t="str">
            <v>0.21.8.10.306.8.04.112.99</v>
          </cell>
          <cell r="B1107" t="str">
            <v>Bancos Privados del Pais</v>
          </cell>
          <cell r="C1107">
            <v>-700000000</v>
          </cell>
          <cell r="D1107">
            <v>0</v>
          </cell>
          <cell r="E1107">
            <v>0</v>
          </cell>
          <cell r="F1107">
            <v>-700000000</v>
          </cell>
        </row>
        <row r="1108">
          <cell r="A1108" t="str">
            <v>0.21.0.10.306.0.06.000.00</v>
          </cell>
          <cell r="B1108" t="str">
            <v>Empresas Financieras en el Pais</v>
          </cell>
          <cell r="C1108">
            <v>-2519440636</v>
          </cell>
          <cell r="D1108">
            <v>0</v>
          </cell>
          <cell r="E1108">
            <v>0</v>
          </cell>
          <cell r="F1108">
            <v>-2519440636</v>
          </cell>
        </row>
        <row r="1109">
          <cell r="A1109" t="str">
            <v>0.21.0.10.306.0.06.112.99</v>
          </cell>
          <cell r="B1109" t="str">
            <v>Empresas Financieras en el Pais</v>
          </cell>
          <cell r="C1109">
            <v>-2519440636</v>
          </cell>
          <cell r="D1109">
            <v>0</v>
          </cell>
          <cell r="E1109">
            <v>0</v>
          </cell>
          <cell r="F1109">
            <v>-2519440636</v>
          </cell>
        </row>
        <row r="1110">
          <cell r="A1110" t="str">
            <v>0.21.7.10.306.7.06.112.99</v>
          </cell>
          <cell r="B1110" t="str">
            <v>Empresas Financieras en el Pais</v>
          </cell>
          <cell r="C1110">
            <v>-2519440636</v>
          </cell>
          <cell r="D1110">
            <v>0</v>
          </cell>
          <cell r="E1110">
            <v>0</v>
          </cell>
          <cell r="F1110">
            <v>-2519440636</v>
          </cell>
        </row>
        <row r="1111">
          <cell r="A1111" t="str">
            <v>0.21.0.10.306.0.12.000.00</v>
          </cell>
          <cell r="B1111" t="str">
            <v>Cooperativas de Ahorro y Credito</v>
          </cell>
          <cell r="C1111">
            <v>-152400001000</v>
          </cell>
          <cell r="D1111">
            <v>-300000</v>
          </cell>
          <cell r="E1111">
            <v>-2219589000</v>
          </cell>
          <cell r="F1111">
            <v>-154619590000</v>
          </cell>
        </row>
        <row r="1112">
          <cell r="A1112" t="str">
            <v>0.21.0.10.306.0.12.112.05</v>
          </cell>
          <cell r="B1112" t="str">
            <v>Cooperativas de Ahorro y Credito</v>
          </cell>
          <cell r="C1112">
            <v>0</v>
          </cell>
          <cell r="D1112">
            <v>-300000</v>
          </cell>
          <cell r="E1112">
            <v>-2219589000</v>
          </cell>
          <cell r="F1112">
            <v>-2219589000</v>
          </cell>
        </row>
        <row r="1113">
          <cell r="A1113" t="str">
            <v>0.21.8.10.306.8.12.112.05</v>
          </cell>
          <cell r="B1113" t="str">
            <v>Cooperativas de Ahorro y Credito</v>
          </cell>
          <cell r="C1113">
            <v>0</v>
          </cell>
          <cell r="D1113">
            <v>-300000</v>
          </cell>
          <cell r="E1113">
            <v>-2219589000</v>
          </cell>
          <cell r="F1113">
            <v>-2219589000</v>
          </cell>
        </row>
        <row r="1114">
          <cell r="A1114" t="str">
            <v>0.21.0.10.306.0.12.112.99</v>
          </cell>
          <cell r="B1114" t="str">
            <v>Cooperativas de Ahorro y Credito</v>
          </cell>
          <cell r="C1114">
            <v>-152400001000</v>
          </cell>
          <cell r="D1114">
            <v>0</v>
          </cell>
          <cell r="E1114">
            <v>0</v>
          </cell>
          <cell r="F1114">
            <v>-152400001000</v>
          </cell>
        </row>
        <row r="1115">
          <cell r="A1115" t="str">
            <v>0.21.7.10.306.7.12.112.99</v>
          </cell>
          <cell r="B1115" t="str">
            <v>Cooperativas de Ahorro y Credito</v>
          </cell>
          <cell r="C1115">
            <v>-64500001000</v>
          </cell>
          <cell r="D1115">
            <v>0</v>
          </cell>
          <cell r="E1115">
            <v>0</v>
          </cell>
          <cell r="F1115">
            <v>-64500001000</v>
          </cell>
        </row>
        <row r="1116">
          <cell r="A1116" t="str">
            <v>0.21.8.10.306.8.12.112.99</v>
          </cell>
          <cell r="B1116" t="str">
            <v>Cooperativas de Ahorro y Credito</v>
          </cell>
          <cell r="C1116">
            <v>-87900000000</v>
          </cell>
          <cell r="D1116">
            <v>0</v>
          </cell>
          <cell r="E1116">
            <v>0</v>
          </cell>
          <cell r="F1116">
            <v>-87900000000</v>
          </cell>
        </row>
        <row r="1117">
          <cell r="A1117" t="str">
            <v>0.21.0.10.306.0.18.000.00</v>
          </cell>
          <cell r="B1117" t="str">
            <v>Caja de Jubilaciones y Pensiones</v>
          </cell>
          <cell r="C1117">
            <v>-73850000000</v>
          </cell>
          <cell r="D1117">
            <v>-1545000</v>
          </cell>
          <cell r="E1117">
            <v>-11430883350</v>
          </cell>
          <cell r="F1117">
            <v>-85280883350</v>
          </cell>
        </row>
        <row r="1118">
          <cell r="A1118" t="str">
            <v>0.21.0.10.306.0.18.112.05</v>
          </cell>
          <cell r="B1118" t="str">
            <v>Caja de Jubilaciones y Pensiones</v>
          </cell>
          <cell r="C1118">
            <v>0</v>
          </cell>
          <cell r="D1118">
            <v>-1545000</v>
          </cell>
          <cell r="E1118">
            <v>-11430883350</v>
          </cell>
          <cell r="F1118">
            <v>-11430883350</v>
          </cell>
        </row>
        <row r="1119">
          <cell r="A1119" t="str">
            <v>0.21.8.10.306.8.18.112.05</v>
          </cell>
          <cell r="B1119" t="str">
            <v>Caja de Jubilaciones y Pensiones</v>
          </cell>
          <cell r="C1119">
            <v>0</v>
          </cell>
          <cell r="D1119">
            <v>-1545000</v>
          </cell>
          <cell r="E1119">
            <v>-11430883350</v>
          </cell>
          <cell r="F1119">
            <v>-11430883350</v>
          </cell>
        </row>
        <row r="1120">
          <cell r="A1120" t="str">
            <v>0.21.0.10.306.0.18.112.99</v>
          </cell>
          <cell r="B1120" t="str">
            <v>Caja de Jubilaciones y Pensiones</v>
          </cell>
          <cell r="C1120">
            <v>-73850000000</v>
          </cell>
          <cell r="D1120">
            <v>0</v>
          </cell>
          <cell r="E1120">
            <v>0</v>
          </cell>
          <cell r="F1120">
            <v>-73850000000</v>
          </cell>
        </row>
        <row r="1121">
          <cell r="A1121" t="str">
            <v>0.21.4.10.306.4.18.112.99</v>
          </cell>
          <cell r="B1121" t="str">
            <v>Caja de Jubilaciones y Pensiones</v>
          </cell>
          <cell r="C1121">
            <v>-30000000000</v>
          </cell>
          <cell r="D1121">
            <v>0</v>
          </cell>
          <cell r="E1121">
            <v>0</v>
          </cell>
          <cell r="F1121">
            <v>-30000000000</v>
          </cell>
        </row>
        <row r="1122">
          <cell r="A1122" t="str">
            <v>0.21.7.10.306.7.18.112.99</v>
          </cell>
          <cell r="B1122" t="str">
            <v>Caja de Jubilaciones y Pensiones</v>
          </cell>
          <cell r="C1122">
            <v>-14700000000</v>
          </cell>
          <cell r="D1122">
            <v>0</v>
          </cell>
          <cell r="E1122">
            <v>0</v>
          </cell>
          <cell r="F1122">
            <v>-14700000000</v>
          </cell>
        </row>
        <row r="1123">
          <cell r="A1123" t="str">
            <v>0.21.8.10.306.8.18.112.99</v>
          </cell>
          <cell r="B1123" t="str">
            <v>Caja de Jubilaciones y Pensiones</v>
          </cell>
          <cell r="C1123">
            <v>-29150000000</v>
          </cell>
          <cell r="D1123">
            <v>0</v>
          </cell>
          <cell r="E1123">
            <v>0</v>
          </cell>
          <cell r="F1123">
            <v>-29150000000</v>
          </cell>
        </row>
        <row r="1124">
          <cell r="A1124" t="str">
            <v>0.21.0.10.306.0.20.000.00</v>
          </cell>
          <cell r="B1124" t="str">
            <v>Empresas de Seguros</v>
          </cell>
          <cell r="C1124">
            <v>-81670000000</v>
          </cell>
          <cell r="D1124">
            <v>-6642004.5800000001</v>
          </cell>
          <cell r="E1124">
            <v>-49141734345</v>
          </cell>
          <cell r="F1124">
            <v>-130811734345</v>
          </cell>
        </row>
        <row r="1125">
          <cell r="A1125" t="str">
            <v>0.21.0.10.306.0.20.112.05</v>
          </cell>
          <cell r="B1125" t="str">
            <v>Empresa de Seguros</v>
          </cell>
          <cell r="C1125">
            <v>0</v>
          </cell>
          <cell r="D1125">
            <v>-6642004.5800000001</v>
          </cell>
          <cell r="E1125">
            <v>-49141734345</v>
          </cell>
          <cell r="F1125">
            <v>-49141734345</v>
          </cell>
        </row>
        <row r="1126">
          <cell r="A1126" t="str">
            <v>0.21.6.10.306.6.20.112.05</v>
          </cell>
          <cell r="B1126" t="str">
            <v>Empresa de Seguros</v>
          </cell>
          <cell r="C1126">
            <v>0</v>
          </cell>
          <cell r="D1126">
            <v>-190000</v>
          </cell>
          <cell r="E1126">
            <v>-1405739700</v>
          </cell>
          <cell r="F1126">
            <v>-1405739700</v>
          </cell>
        </row>
        <row r="1127">
          <cell r="A1127" t="str">
            <v>0.21.7.10.306.7.20.112.05</v>
          </cell>
          <cell r="B1127" t="str">
            <v>Empresa de Seguros</v>
          </cell>
          <cell r="C1127">
            <v>0</v>
          </cell>
          <cell r="D1127">
            <v>-3222004.58</v>
          </cell>
          <cell r="E1127">
            <v>-23838419745</v>
          </cell>
          <cell r="F1127">
            <v>-23838419745</v>
          </cell>
        </row>
        <row r="1128">
          <cell r="A1128" t="str">
            <v>0.21.8.10.306.8.20.112.05</v>
          </cell>
          <cell r="B1128" t="str">
            <v>Empresa de Seguros</v>
          </cell>
          <cell r="C1128">
            <v>0</v>
          </cell>
          <cell r="D1128">
            <v>-3230000</v>
          </cell>
          <cell r="E1128">
            <v>-23897574900</v>
          </cell>
          <cell r="F1128">
            <v>-23897574900</v>
          </cell>
        </row>
        <row r="1129">
          <cell r="A1129" t="str">
            <v>0.21.0.10.306.0.20.112.99</v>
          </cell>
          <cell r="B1129" t="str">
            <v>Empresa de Seguros</v>
          </cell>
          <cell r="C1129">
            <v>-81670000000</v>
          </cell>
          <cell r="D1129">
            <v>0</v>
          </cell>
          <cell r="E1129">
            <v>0</v>
          </cell>
          <cell r="F1129">
            <v>-81670000000</v>
          </cell>
        </row>
        <row r="1130">
          <cell r="A1130" t="str">
            <v>0.21.7.10.306.7.20.112.99</v>
          </cell>
          <cell r="B1130" t="str">
            <v>Empresa de Seguros</v>
          </cell>
          <cell r="C1130">
            <v>-72220000000</v>
          </cell>
          <cell r="D1130">
            <v>0</v>
          </cell>
          <cell r="E1130">
            <v>0</v>
          </cell>
          <cell r="F1130">
            <v>-72220000000</v>
          </cell>
        </row>
        <row r="1131">
          <cell r="A1131" t="str">
            <v>0.21.8.10.306.8.20.112.99</v>
          </cell>
          <cell r="B1131" t="str">
            <v>Empresa de Seguros</v>
          </cell>
          <cell r="C1131">
            <v>-9450000000</v>
          </cell>
          <cell r="D1131">
            <v>0</v>
          </cell>
          <cell r="E1131">
            <v>0</v>
          </cell>
          <cell r="F1131">
            <v>-9450000000</v>
          </cell>
        </row>
        <row r="1132">
          <cell r="A1132" t="str">
            <v>0.21.0.10.306.0.24.000.00</v>
          </cell>
          <cell r="B1132" t="str">
            <v>Cooperativas de Produccion</v>
          </cell>
          <cell r="C1132">
            <v>-13000000000</v>
          </cell>
          <cell r="D1132">
            <v>-7500000</v>
          </cell>
          <cell r="E1132">
            <v>-55489725000</v>
          </cell>
          <cell r="F1132">
            <v>-68489725000</v>
          </cell>
        </row>
        <row r="1133">
          <cell r="A1133" t="str">
            <v>0.21.0.10.306.0.24.112.05</v>
          </cell>
          <cell r="B1133" t="str">
            <v>Cooperativas de Produccion</v>
          </cell>
          <cell r="C1133">
            <v>0</v>
          </cell>
          <cell r="D1133">
            <v>-7500000</v>
          </cell>
          <cell r="E1133">
            <v>-55489725000</v>
          </cell>
          <cell r="F1133">
            <v>-55489725000</v>
          </cell>
        </row>
        <row r="1134">
          <cell r="A1134" t="str">
            <v>0.21.7.10.306.7.24.112.05</v>
          </cell>
          <cell r="B1134" t="str">
            <v>Cooperativas de Produccion</v>
          </cell>
          <cell r="C1134">
            <v>0</v>
          </cell>
          <cell r="D1134">
            <v>-5500000</v>
          </cell>
          <cell r="E1134">
            <v>-40692465000</v>
          </cell>
          <cell r="F1134">
            <v>-40692465000</v>
          </cell>
        </row>
        <row r="1135">
          <cell r="A1135" t="str">
            <v>0.21.8.10.306.8.24.112.05</v>
          </cell>
          <cell r="B1135" t="str">
            <v>Cooperativas de Produccion</v>
          </cell>
          <cell r="C1135">
            <v>0</v>
          </cell>
          <cell r="D1135">
            <v>-2000000</v>
          </cell>
          <cell r="E1135">
            <v>-14797260000</v>
          </cell>
          <cell r="F1135">
            <v>-14797260000</v>
          </cell>
        </row>
        <row r="1136">
          <cell r="A1136" t="str">
            <v>0.21.0.10.306.0.24.112.99</v>
          </cell>
          <cell r="B1136" t="str">
            <v>Cooperativas de Produccion</v>
          </cell>
          <cell r="C1136">
            <v>-13000000000</v>
          </cell>
          <cell r="D1136">
            <v>0</v>
          </cell>
          <cell r="E1136">
            <v>0</v>
          </cell>
          <cell r="F1136">
            <v>-13000000000</v>
          </cell>
        </row>
        <row r="1137">
          <cell r="A1137" t="str">
            <v>0.21.7.10.306.7.24.112.99</v>
          </cell>
          <cell r="B1137" t="str">
            <v>Cooperativas de Produccion</v>
          </cell>
          <cell r="C1137">
            <v>-13000000000</v>
          </cell>
          <cell r="D1137">
            <v>0</v>
          </cell>
          <cell r="E1137">
            <v>0</v>
          </cell>
          <cell r="F1137">
            <v>-13000000000</v>
          </cell>
        </row>
        <row r="1138">
          <cell r="A1138" t="str">
            <v>0.21.0.10.306.0.26.000.00</v>
          </cell>
          <cell r="B1138" t="str">
            <v>Cooperativas Multiactivas</v>
          </cell>
          <cell r="C1138">
            <v>-54000000000</v>
          </cell>
          <cell r="D1138">
            <v>-1200000</v>
          </cell>
          <cell r="E1138">
            <v>-8878356000</v>
          </cell>
          <cell r="F1138">
            <v>-62878356000</v>
          </cell>
        </row>
        <row r="1139">
          <cell r="A1139" t="str">
            <v>0.21.0.10.306.0.26.112.05</v>
          </cell>
          <cell r="B1139" t="str">
            <v>Cooperativas Multiactivas</v>
          </cell>
          <cell r="C1139">
            <v>0</v>
          </cell>
          <cell r="D1139">
            <v>-1200000</v>
          </cell>
          <cell r="E1139">
            <v>-8878356000</v>
          </cell>
          <cell r="F1139">
            <v>-8878356000</v>
          </cell>
        </row>
        <row r="1140">
          <cell r="A1140" t="str">
            <v>0.21.7.10.306.7.26.112.05</v>
          </cell>
          <cell r="B1140" t="str">
            <v>Cooperativas Multiactivas</v>
          </cell>
          <cell r="C1140">
            <v>0</v>
          </cell>
          <cell r="D1140">
            <v>-1200000</v>
          </cell>
          <cell r="E1140">
            <v>-8878356000</v>
          </cell>
          <cell r="F1140">
            <v>-8878356000</v>
          </cell>
        </row>
        <row r="1141">
          <cell r="A1141" t="str">
            <v>0.21.0.10.306.0.26.112.99</v>
          </cell>
          <cell r="B1141" t="str">
            <v>Cooperativas Multiactivas</v>
          </cell>
          <cell r="C1141">
            <v>-54000000000</v>
          </cell>
          <cell r="D1141">
            <v>0</v>
          </cell>
          <cell r="E1141">
            <v>0</v>
          </cell>
          <cell r="F1141">
            <v>-54000000000</v>
          </cell>
        </row>
        <row r="1142">
          <cell r="A1142" t="str">
            <v>0.21.7.10.306.7.26.112.99</v>
          </cell>
          <cell r="B1142" t="str">
            <v>Cooperativas Multiactivas</v>
          </cell>
          <cell r="C1142">
            <v>-49000000000</v>
          </cell>
          <cell r="D1142">
            <v>0</v>
          </cell>
          <cell r="E1142">
            <v>0</v>
          </cell>
          <cell r="F1142">
            <v>-49000000000</v>
          </cell>
        </row>
        <row r="1143">
          <cell r="A1143" t="str">
            <v>0.21.8.10.306.8.26.112.99</v>
          </cell>
          <cell r="B1143" t="str">
            <v>Cooperativas Multiactivas</v>
          </cell>
          <cell r="C1143">
            <v>-5000000000</v>
          </cell>
          <cell r="D1143">
            <v>0</v>
          </cell>
          <cell r="E1143">
            <v>0</v>
          </cell>
          <cell r="F1143">
            <v>-5000000000</v>
          </cell>
        </row>
        <row r="1144">
          <cell r="A1144" t="str">
            <v>0.21.0.20.000.0.00.000.00</v>
          </cell>
          <cell r="B1144" t="str">
            <v>Corresponsales Aceptantes de Creditos Documentario</v>
          </cell>
          <cell r="C1144">
            <v>0</v>
          </cell>
          <cell r="D1144">
            <v>-172917.59</v>
          </cell>
          <cell r="E1144">
            <v>-1279353269</v>
          </cell>
          <cell r="F1144">
            <v>-1279353269</v>
          </cell>
        </row>
        <row r="1145">
          <cell r="A1145" t="str">
            <v>0.21.0.20.116.0.00.000.00</v>
          </cell>
          <cell r="B1145" t="str">
            <v>Corresponsales Aceptantes de Creditos Documentario</v>
          </cell>
          <cell r="C1145">
            <v>0</v>
          </cell>
          <cell r="D1145">
            <v>-172917.59</v>
          </cell>
          <cell r="E1145">
            <v>-1279353269</v>
          </cell>
          <cell r="F1145">
            <v>-1279353269</v>
          </cell>
        </row>
        <row r="1146">
          <cell r="A1146" t="str">
            <v>0.21.0.20.116.0.07.000.00</v>
          </cell>
          <cell r="B1146" t="str">
            <v>Bancos en el Exterior</v>
          </cell>
          <cell r="C1146">
            <v>0</v>
          </cell>
          <cell r="D1146">
            <v>-172917.59</v>
          </cell>
          <cell r="E1146">
            <v>-1279353269</v>
          </cell>
          <cell r="F1146">
            <v>-1279353269</v>
          </cell>
        </row>
        <row r="1147">
          <cell r="A1147" t="str">
            <v>0.21.0.20.116.0.07.112.05</v>
          </cell>
          <cell r="B1147" t="str">
            <v>Bancos en el Exterior</v>
          </cell>
          <cell r="C1147">
            <v>0</v>
          </cell>
          <cell r="D1147">
            <v>-172917.59</v>
          </cell>
          <cell r="E1147">
            <v>-1279353269</v>
          </cell>
          <cell r="F1147">
            <v>-1279353269</v>
          </cell>
        </row>
        <row r="1148">
          <cell r="A1148" t="str">
            <v>0.21.5.20.116.5.07.112.05</v>
          </cell>
          <cell r="B1148" t="str">
            <v>Bancos en el Exterior</v>
          </cell>
          <cell r="C1148">
            <v>0</v>
          </cell>
          <cell r="D1148">
            <v>-172917.59</v>
          </cell>
          <cell r="E1148">
            <v>-1279353269</v>
          </cell>
          <cell r="F1148">
            <v>-1279353269</v>
          </cell>
        </row>
        <row r="1149">
          <cell r="A1149" t="str">
            <v>0.21.0.30.000.0.00.000.00</v>
          </cell>
          <cell r="B1149" t="str">
            <v>Operaciones a Liquidar</v>
          </cell>
          <cell r="C1149">
            <v>-131014653463</v>
          </cell>
          <cell r="D1149">
            <v>-5000000</v>
          </cell>
          <cell r="E1149">
            <v>-36993150000</v>
          </cell>
          <cell r="F1149">
            <v>-168007803463</v>
          </cell>
        </row>
        <row r="1150">
          <cell r="A1150" t="str">
            <v>0.21.0.30.126.0.00.000.00</v>
          </cell>
          <cell r="B1150" t="str">
            <v>Acreedores por Valores Comprados con Venta Futura</v>
          </cell>
          <cell r="C1150">
            <v>-73000000000</v>
          </cell>
          <cell r="D1150">
            <v>0</v>
          </cell>
          <cell r="E1150">
            <v>0</v>
          </cell>
          <cell r="F1150">
            <v>-73000000000</v>
          </cell>
        </row>
        <row r="1151">
          <cell r="A1151" t="str">
            <v>0.21.0.30.126.0.02.000.00</v>
          </cell>
          <cell r="B1151" t="str">
            <v>Valores Publicos</v>
          </cell>
          <cell r="C1151">
            <v>-73000000000</v>
          </cell>
          <cell r="D1151">
            <v>0</v>
          </cell>
          <cell r="E1151">
            <v>0</v>
          </cell>
          <cell r="F1151">
            <v>-73000000000</v>
          </cell>
        </row>
        <row r="1152">
          <cell r="A1152" t="str">
            <v>0.21.0.30.126.0.02.001.99</v>
          </cell>
          <cell r="B1152" t="str">
            <v>Valores Publicos</v>
          </cell>
          <cell r="C1152">
            <v>-73000000000</v>
          </cell>
          <cell r="D1152">
            <v>0</v>
          </cell>
          <cell r="E1152">
            <v>0</v>
          </cell>
          <cell r="F1152">
            <v>-73000000000</v>
          </cell>
        </row>
        <row r="1153">
          <cell r="A1153" t="str">
            <v>0.21.2.30.126.2.02.001.99</v>
          </cell>
          <cell r="B1153" t="str">
            <v>Revers Repo - Letras de Regul. Monet</v>
          </cell>
          <cell r="C1153">
            <v>-73000000000</v>
          </cell>
          <cell r="D1153">
            <v>0</v>
          </cell>
          <cell r="E1153">
            <v>0</v>
          </cell>
          <cell r="F1153">
            <v>-73000000000</v>
          </cell>
        </row>
        <row r="1154">
          <cell r="A1154" t="str">
            <v>0.21.0.30.130.0.00.000.00</v>
          </cell>
          <cell r="B1154" t="str">
            <v>Acreedores por Compra Futura de Valores Vendidos</v>
          </cell>
          <cell r="C1154">
            <v>-57961668427</v>
          </cell>
          <cell r="D1154">
            <v>-5000000</v>
          </cell>
          <cell r="E1154">
            <v>-36993150000</v>
          </cell>
          <cell r="F1154">
            <v>-94954818427</v>
          </cell>
        </row>
        <row r="1155">
          <cell r="A1155" t="str">
            <v>0.21.0.30.130.0.02.000.00</v>
          </cell>
          <cell r="B1155" t="str">
            <v>Bancos Oficiales del Pais</v>
          </cell>
          <cell r="C1155">
            <v>-21361668427</v>
          </cell>
          <cell r="D1155">
            <v>0</v>
          </cell>
          <cell r="E1155">
            <v>0</v>
          </cell>
          <cell r="F1155">
            <v>-21361668427</v>
          </cell>
        </row>
        <row r="1156">
          <cell r="A1156" t="str">
            <v>0.21.0.30.130.0.02.001.99</v>
          </cell>
          <cell r="B1156" t="str">
            <v>Bancos Oficiales del Pais</v>
          </cell>
          <cell r="C1156">
            <v>-21361668427</v>
          </cell>
          <cell r="D1156">
            <v>0</v>
          </cell>
          <cell r="E1156">
            <v>0</v>
          </cell>
          <cell r="F1156">
            <v>-21361668427</v>
          </cell>
        </row>
        <row r="1157">
          <cell r="A1157" t="str">
            <v>0.21.6.30.130.6.02.001.99</v>
          </cell>
          <cell r="B1157" t="str">
            <v>Repo Venta c/ Pac. de Comp. - Bcos. Oficiales</v>
          </cell>
          <cell r="C1157">
            <v>-21361668427</v>
          </cell>
          <cell r="D1157">
            <v>0</v>
          </cell>
          <cell r="E1157">
            <v>0</v>
          </cell>
          <cell r="F1157">
            <v>-21361668427</v>
          </cell>
        </row>
        <row r="1158">
          <cell r="A1158" t="str">
            <v>0.21.0.30.130.0.06.000.00</v>
          </cell>
          <cell r="B1158" t="str">
            <v>Empresas Financieras del Pais</v>
          </cell>
          <cell r="C1158">
            <v>-36600000000</v>
          </cell>
          <cell r="D1158">
            <v>-5000000</v>
          </cell>
          <cell r="E1158">
            <v>-36993150000</v>
          </cell>
          <cell r="F1158">
            <v>-73593150000</v>
          </cell>
        </row>
        <row r="1159">
          <cell r="A1159" t="str">
            <v>0.21.0.30.130.0.06.003.05</v>
          </cell>
          <cell r="B1159" t="str">
            <v>Empresas Financieras del Pais</v>
          </cell>
          <cell r="C1159">
            <v>0</v>
          </cell>
          <cell r="D1159">
            <v>-5000000</v>
          </cell>
          <cell r="E1159">
            <v>-36993150000</v>
          </cell>
          <cell r="F1159">
            <v>-36993150000</v>
          </cell>
        </row>
        <row r="1160">
          <cell r="A1160" t="str">
            <v>0.21.2.30.130.2.06.003.05</v>
          </cell>
          <cell r="B1160" t="str">
            <v>Repo Venta c/ Pac. de Comp. - Emp Financieras</v>
          </cell>
          <cell r="C1160">
            <v>0</v>
          </cell>
          <cell r="D1160">
            <v>-5000000</v>
          </cell>
          <cell r="E1160">
            <v>-36993150000</v>
          </cell>
          <cell r="F1160">
            <v>-36993150000</v>
          </cell>
        </row>
        <row r="1161">
          <cell r="A1161" t="str">
            <v>0.21.0.30.130.0.06.003.99</v>
          </cell>
          <cell r="B1161" t="str">
            <v>Empresas Financieras del Pais</v>
          </cell>
          <cell r="C1161">
            <v>-36600000000</v>
          </cell>
          <cell r="D1161">
            <v>0</v>
          </cell>
          <cell r="E1161">
            <v>0</v>
          </cell>
          <cell r="F1161">
            <v>-36600000000</v>
          </cell>
        </row>
        <row r="1162">
          <cell r="A1162" t="str">
            <v>0.21.2.30.130.2.06.003.99</v>
          </cell>
          <cell r="B1162" t="str">
            <v>Repo Venta c/ Pac. de Comp. - Emp Financieras</v>
          </cell>
          <cell r="C1162">
            <v>-36600000000</v>
          </cell>
          <cell r="D1162">
            <v>0</v>
          </cell>
          <cell r="E1162">
            <v>0</v>
          </cell>
          <cell r="F1162">
            <v>-36600000000</v>
          </cell>
        </row>
        <row r="1163">
          <cell r="A1163" t="str">
            <v>0.21.0.30.132.0.00.000.00</v>
          </cell>
          <cell r="B1163" t="str">
            <v>Ganancias a Devengar por Operaciones a Liquidar</v>
          </cell>
          <cell r="C1163">
            <v>-52985036</v>
          </cell>
          <cell r="D1163">
            <v>0</v>
          </cell>
          <cell r="E1163">
            <v>0</v>
          </cell>
          <cell r="F1163">
            <v>-52985036</v>
          </cell>
        </row>
        <row r="1164">
          <cell r="A1164" t="str">
            <v>0.21.0.30.132.0.04.000.00</v>
          </cell>
          <cell r="B1164" t="str">
            <v>Prima por Venta Futura de Valores Comprados -  Res</v>
          </cell>
          <cell r="C1164">
            <v>-52985036</v>
          </cell>
          <cell r="D1164">
            <v>0</v>
          </cell>
          <cell r="E1164">
            <v>0</v>
          </cell>
          <cell r="F1164">
            <v>-52985036</v>
          </cell>
        </row>
        <row r="1165">
          <cell r="A1165" t="str">
            <v>0.21.0.30.132.0.04.001.99</v>
          </cell>
          <cell r="B1165" t="str">
            <v>Prima por Venta Futura de Valores Comprados -  Res</v>
          </cell>
          <cell r="C1165">
            <v>-52985036</v>
          </cell>
          <cell r="D1165">
            <v>0</v>
          </cell>
          <cell r="E1165">
            <v>0</v>
          </cell>
          <cell r="F1165">
            <v>-52985036</v>
          </cell>
        </row>
        <row r="1166">
          <cell r="A1166" t="str">
            <v>0.21.2.30.132.2.04.001.99</v>
          </cell>
          <cell r="B1166" t="str">
            <v>Prima. -  Revers Repo - Letras de Regul Monet. Gs</v>
          </cell>
          <cell r="C1166">
            <v>-52985036</v>
          </cell>
          <cell r="D1166">
            <v>0</v>
          </cell>
          <cell r="E1166">
            <v>0</v>
          </cell>
          <cell r="F1166">
            <v>-52985036</v>
          </cell>
        </row>
        <row r="1167">
          <cell r="A1167" t="str">
            <v>0.21.0.40.000.0.00.000.00</v>
          </cell>
          <cell r="B1167" t="str">
            <v>Prestamos de Entidades Financieras</v>
          </cell>
          <cell r="C1167">
            <v>-199743597429</v>
          </cell>
          <cell r="D1167">
            <v>-69559591.989999995</v>
          </cell>
          <cell r="E1167">
            <v>-514645684085</v>
          </cell>
          <cell r="F1167">
            <v>-714389281514</v>
          </cell>
        </row>
        <row r="1168">
          <cell r="A1168" t="str">
            <v>0.21.0.40.390.0.00.000.00</v>
          </cell>
          <cell r="B1168" t="str">
            <v>Prestamos de Entidades Financieras</v>
          </cell>
          <cell r="C1168">
            <v>-199743597429</v>
          </cell>
          <cell r="D1168">
            <v>-69559591.989999995</v>
          </cell>
          <cell r="E1168">
            <v>-514645684085</v>
          </cell>
          <cell r="F1168">
            <v>-714389281514</v>
          </cell>
        </row>
        <row r="1169">
          <cell r="A1169" t="str">
            <v>0.21.0.40.390.0.03.000.00</v>
          </cell>
          <cell r="B1169" t="str">
            <v>Prestamos Directos del Exterior</v>
          </cell>
          <cell r="C1169">
            <v>-9375000000</v>
          </cell>
          <cell r="D1169">
            <v>-68748670.579999998</v>
          </cell>
          <cell r="E1169">
            <v>-508645976613</v>
          </cell>
          <cell r="F1169">
            <v>-518020976613</v>
          </cell>
        </row>
        <row r="1170">
          <cell r="A1170" t="str">
            <v>0.21.0.40.390.0.03.001.05</v>
          </cell>
          <cell r="B1170" t="str">
            <v>Prestamos Directos del Exterior</v>
          </cell>
          <cell r="C1170">
            <v>0</v>
          </cell>
          <cell r="D1170">
            <v>-68748670.579999998</v>
          </cell>
          <cell r="E1170">
            <v>-508645976613</v>
          </cell>
          <cell r="F1170">
            <v>-508645976613</v>
          </cell>
        </row>
        <row r="1171">
          <cell r="A1171" t="str">
            <v>0.21.3.40.390.3.03.001.05</v>
          </cell>
          <cell r="B1171" t="str">
            <v>Prestamos Directos del Exterior</v>
          </cell>
          <cell r="C1171">
            <v>0</v>
          </cell>
          <cell r="D1171">
            <v>-5000000</v>
          </cell>
          <cell r="E1171">
            <v>-36993150000</v>
          </cell>
          <cell r="F1171">
            <v>-36993150000</v>
          </cell>
        </row>
        <row r="1172">
          <cell r="A1172" t="str">
            <v>0.21.5.40.390.5.03.001.05</v>
          </cell>
          <cell r="B1172" t="str">
            <v>Prestamos del Exterior - Otros Bcos. Usd</v>
          </cell>
          <cell r="C1172">
            <v>0</v>
          </cell>
          <cell r="D1172">
            <v>-26000000</v>
          </cell>
          <cell r="E1172">
            <v>-192364380000</v>
          </cell>
          <cell r="F1172">
            <v>-192364380000</v>
          </cell>
        </row>
        <row r="1173">
          <cell r="A1173" t="str">
            <v>0.21.6.40.390.6.03.001.05</v>
          </cell>
          <cell r="B1173" t="str">
            <v>Prestamos del Exterior - Otros Bcos. Usd</v>
          </cell>
          <cell r="C1173">
            <v>0</v>
          </cell>
          <cell r="D1173">
            <v>-1397381.85</v>
          </cell>
          <cell r="E1173">
            <v>-10338711277</v>
          </cell>
          <cell r="F1173">
            <v>-10338711277</v>
          </cell>
        </row>
        <row r="1174">
          <cell r="A1174" t="str">
            <v>0.21.8.40.390.8.03.001.05</v>
          </cell>
          <cell r="B1174" t="str">
            <v>Prestamos Directos - Entidades del Exterior</v>
          </cell>
          <cell r="C1174">
            <v>0</v>
          </cell>
          <cell r="D1174">
            <v>-36351288.729999997</v>
          </cell>
          <cell r="E1174">
            <v>-268949735336</v>
          </cell>
          <cell r="F1174">
            <v>-268949735336</v>
          </cell>
        </row>
        <row r="1175">
          <cell r="A1175" t="str">
            <v>0.21.0.40.390.0.03.001.99</v>
          </cell>
          <cell r="B1175" t="str">
            <v>Prestamos Directos del Exterior</v>
          </cell>
          <cell r="C1175">
            <v>-9375000000</v>
          </cell>
          <cell r="D1175">
            <v>0</v>
          </cell>
          <cell r="E1175">
            <v>0</v>
          </cell>
          <cell r="F1175">
            <v>-9375000000</v>
          </cell>
        </row>
        <row r="1176">
          <cell r="A1176" t="str">
            <v>0.21.8.40.390.8.03.001.99</v>
          </cell>
          <cell r="B1176" t="str">
            <v>Prestamos Directos del Exterior</v>
          </cell>
          <cell r="C1176">
            <v>-9375000000</v>
          </cell>
          <cell r="D1176">
            <v>0</v>
          </cell>
          <cell r="E1176">
            <v>0</v>
          </cell>
          <cell r="F1176">
            <v>-9375000000</v>
          </cell>
        </row>
        <row r="1177">
          <cell r="A1177" t="str">
            <v>0.21.0.40.390.0.08.000.00</v>
          </cell>
          <cell r="B1177" t="str">
            <v>Fondos Proveidos por la Agencia Financiera de Desarrollo</v>
          </cell>
          <cell r="C1177">
            <v>-190368597429</v>
          </cell>
          <cell r="D1177">
            <v>-810921.41</v>
          </cell>
          <cell r="E1177">
            <v>-5999707472</v>
          </cell>
          <cell r="F1177">
            <v>-196368304901</v>
          </cell>
        </row>
        <row r="1178">
          <cell r="A1178" t="str">
            <v>0.21.0.40.390.0.08.051.05</v>
          </cell>
          <cell r="B1178" t="str">
            <v>Fondos Proveidos por la Agencia Financiera de Desarrollo</v>
          </cell>
          <cell r="C1178">
            <v>0</v>
          </cell>
          <cell r="D1178">
            <v>-810921.41</v>
          </cell>
          <cell r="E1178">
            <v>-5999707472</v>
          </cell>
          <cell r="F1178">
            <v>-5999707472</v>
          </cell>
        </row>
        <row r="1179">
          <cell r="A1179" t="str">
            <v>0.21.7.40.390.7.08.051.05</v>
          </cell>
          <cell r="B1179" t="str">
            <v>Prestamos Recidibos de Afd - Usd-Hasta 3 Anos</v>
          </cell>
          <cell r="C1179">
            <v>0</v>
          </cell>
          <cell r="D1179">
            <v>-27600</v>
          </cell>
          <cell r="E1179">
            <v>-204202188</v>
          </cell>
          <cell r="F1179">
            <v>-204202188</v>
          </cell>
        </row>
        <row r="1180">
          <cell r="A1180" t="str">
            <v>0.21.8.40.390.8.08.051.05</v>
          </cell>
          <cell r="B1180" t="str">
            <v>Prestamos Recidibos de Afd - Usd-Mas de 3 Anos</v>
          </cell>
          <cell r="C1180">
            <v>0</v>
          </cell>
          <cell r="D1180">
            <v>-783321.41</v>
          </cell>
          <cell r="E1180">
            <v>-5795505284</v>
          </cell>
          <cell r="F1180">
            <v>-5795505284</v>
          </cell>
        </row>
        <row r="1181">
          <cell r="A1181" t="str">
            <v>0.21.0.40.390.0.08.051.99</v>
          </cell>
          <cell r="B1181" t="str">
            <v>Fondos Proveidos por la Agencia Financiera de Desarrollo</v>
          </cell>
          <cell r="C1181">
            <v>-190368597429</v>
          </cell>
          <cell r="D1181">
            <v>0</v>
          </cell>
          <cell r="E1181">
            <v>0</v>
          </cell>
          <cell r="F1181">
            <v>-190368597429</v>
          </cell>
        </row>
        <row r="1182">
          <cell r="A1182" t="str">
            <v>0.21.7.40.390.7.08.051.99</v>
          </cell>
          <cell r="B1182" t="str">
            <v>Prestamos Recibidos de Afd Gs.-Hasta 3 Anos</v>
          </cell>
          <cell r="C1182">
            <v>-169496243</v>
          </cell>
          <cell r="D1182">
            <v>0</v>
          </cell>
          <cell r="E1182">
            <v>0</v>
          </cell>
          <cell r="F1182">
            <v>-169496243</v>
          </cell>
        </row>
        <row r="1183">
          <cell r="A1183" t="str">
            <v>0.21.8.40.390.8.08.051.99</v>
          </cell>
          <cell r="B1183" t="str">
            <v>Prestamos Recibidos de Afd Gs.-Mas de 3 Anos</v>
          </cell>
          <cell r="C1183">
            <v>-190199101186</v>
          </cell>
          <cell r="D1183">
            <v>0</v>
          </cell>
          <cell r="E1183">
            <v>0</v>
          </cell>
          <cell r="F1183">
            <v>-190199101186</v>
          </cell>
        </row>
        <row r="1184">
          <cell r="A1184" t="str">
            <v>0.21.0.80.000.0.00.000.00</v>
          </cell>
          <cell r="B1184" t="str">
            <v>Acreedores por Cargos Financieros Devengados</v>
          </cell>
          <cell r="C1184">
            <v>-16195826514</v>
          </cell>
          <cell r="D1184">
            <v>-1970035.04</v>
          </cell>
          <cell r="E1184">
            <v>-14575560348</v>
          </cell>
          <cell r="F1184">
            <v>-30771386862</v>
          </cell>
        </row>
        <row r="1185">
          <cell r="A1185" t="str">
            <v>0.21.0.80.134.0.00.000.00</v>
          </cell>
          <cell r="B1185" t="str">
            <v>Acreedores por Cargos Financieros Devengados-Depos</v>
          </cell>
          <cell r="C1185">
            <v>-16195826514</v>
          </cell>
          <cell r="D1185">
            <v>-1970035.04</v>
          </cell>
          <cell r="E1185">
            <v>-14575560348</v>
          </cell>
          <cell r="F1185">
            <v>-30771386862</v>
          </cell>
        </row>
        <row r="1186">
          <cell r="A1186" t="str">
            <v>0.21.0.80.134.0.82.000.00</v>
          </cell>
          <cell r="B1186" t="str">
            <v>Cargos Financieros Documentados-Residentes</v>
          </cell>
          <cell r="C1186">
            <v>-46065095554</v>
          </cell>
          <cell r="D1186">
            <v>-1859613.79</v>
          </cell>
          <cell r="E1186">
            <v>-13758594376</v>
          </cell>
          <cell r="F1186">
            <v>-59823689930</v>
          </cell>
        </row>
        <row r="1187">
          <cell r="A1187" t="str">
            <v>0.21.0.80.134.0.82.012.05</v>
          </cell>
          <cell r="B1187" t="str">
            <v>Cargos Financieros Documentados-Residentes</v>
          </cell>
          <cell r="C1187">
            <v>0</v>
          </cell>
          <cell r="D1187">
            <v>-1859613.79</v>
          </cell>
          <cell r="E1187">
            <v>-13758594376</v>
          </cell>
          <cell r="F1187">
            <v>-13758594376</v>
          </cell>
        </row>
        <row r="1188">
          <cell r="A1188" t="str">
            <v>0.21.6.80.134.6.82.012.05</v>
          </cell>
          <cell r="B1188" t="str">
            <v>Intereses a Pagar - Sector Financiero - Usd - H. 1 Año</v>
          </cell>
          <cell r="C1188">
            <v>0</v>
          </cell>
          <cell r="D1188">
            <v>-6012</v>
          </cell>
          <cell r="E1188">
            <v>-44480564</v>
          </cell>
          <cell r="F1188">
            <v>-44480564</v>
          </cell>
        </row>
        <row r="1189">
          <cell r="A1189" t="str">
            <v>0.21.7.80.134.7.82.012.05</v>
          </cell>
          <cell r="B1189" t="str">
            <v>Intereses a Pagar - Sector Financiero - Usd - H. 3 Años</v>
          </cell>
          <cell r="C1189">
            <v>0</v>
          </cell>
          <cell r="D1189">
            <v>-812223.89</v>
          </cell>
          <cell r="E1189">
            <v>-6009344039</v>
          </cell>
          <cell r="F1189">
            <v>-6009344039</v>
          </cell>
        </row>
        <row r="1190">
          <cell r="A1190" t="str">
            <v>0.21.8.80.134.8.82.012.05</v>
          </cell>
          <cell r="B1190" t="str">
            <v>Intereses a Pagar - Sector Financiero - Usd -  Mas 3 Años</v>
          </cell>
          <cell r="C1190">
            <v>0</v>
          </cell>
          <cell r="D1190">
            <v>-1041377.9</v>
          </cell>
          <cell r="E1190">
            <v>-7704769773</v>
          </cell>
          <cell r="F1190">
            <v>-7704769773</v>
          </cell>
        </row>
        <row r="1191">
          <cell r="A1191" t="str">
            <v>0.21.0.80.134.0.82.012.99</v>
          </cell>
          <cell r="B1191" t="str">
            <v>Cargos Financieros Documentados-Residentes</v>
          </cell>
          <cell r="C1191">
            <v>-46065095554</v>
          </cell>
          <cell r="D1191">
            <v>0</v>
          </cell>
          <cell r="E1191">
            <v>0</v>
          </cell>
          <cell r="F1191">
            <v>-46065095554</v>
          </cell>
        </row>
        <row r="1192">
          <cell r="A1192" t="str">
            <v>0.21.4.80.134.4.82.012.99</v>
          </cell>
          <cell r="B1192" t="str">
            <v>Intereses a Pagar - Sector Financiero - Gs - 90 Dias</v>
          </cell>
          <cell r="C1192">
            <v>-378534247</v>
          </cell>
          <cell r="D1192">
            <v>0</v>
          </cell>
          <cell r="E1192">
            <v>0</v>
          </cell>
          <cell r="F1192">
            <v>-378534247</v>
          </cell>
        </row>
        <row r="1193">
          <cell r="A1193" t="str">
            <v>0.21.7.80.134.7.82.012.99</v>
          </cell>
          <cell r="B1193" t="str">
            <v>Intereses a Pagar - Sector Financiero - Gs - H. 3 Años</v>
          </cell>
          <cell r="C1193">
            <v>-26947105613</v>
          </cell>
          <cell r="D1193">
            <v>0</v>
          </cell>
          <cell r="E1193">
            <v>0</v>
          </cell>
          <cell r="F1193">
            <v>-26947105613</v>
          </cell>
        </row>
        <row r="1194">
          <cell r="A1194" t="str">
            <v>0.21.8.80.134.8.82.012.99</v>
          </cell>
          <cell r="B1194" t="str">
            <v>Intereses a Pagar - Sector Financiero - Gs -  Mas 3 Años</v>
          </cell>
          <cell r="C1194">
            <v>-18739455694</v>
          </cell>
          <cell r="D1194">
            <v>0</v>
          </cell>
          <cell r="E1194">
            <v>0</v>
          </cell>
          <cell r="F1194">
            <v>-18739455694</v>
          </cell>
        </row>
        <row r="1195">
          <cell r="A1195" t="str">
            <v>0.21.0.80.134.0.84.000.00</v>
          </cell>
          <cell r="B1195" t="str">
            <v>Cargos Financieros No Documentados Devengados-Resi</v>
          </cell>
          <cell r="C1195">
            <v>-1726686970</v>
          </cell>
          <cell r="D1195">
            <v>-9091.68</v>
          </cell>
          <cell r="E1195">
            <v>-67265977</v>
          </cell>
          <cell r="F1195">
            <v>-1793952947</v>
          </cell>
        </row>
        <row r="1196">
          <cell r="A1196" t="str">
            <v>0.21.0.80.134.0.84.001.05</v>
          </cell>
          <cell r="B1196" t="str">
            <v>Cargos Financieros No Documentados Devengados-Resi</v>
          </cell>
          <cell r="C1196">
            <v>0</v>
          </cell>
          <cell r="D1196">
            <v>-0.09</v>
          </cell>
          <cell r="E1196">
            <v>-666</v>
          </cell>
          <cell r="F1196">
            <v>-666</v>
          </cell>
        </row>
        <row r="1197">
          <cell r="A1197" t="str">
            <v>0.21.1.80.134.1.84.001.05</v>
          </cell>
          <cell r="B1197" t="str">
            <v>Interes Sobre Ahorros Usd - Sector Financiero</v>
          </cell>
          <cell r="C1197">
            <v>0</v>
          </cell>
          <cell r="D1197">
            <v>-0.09</v>
          </cell>
          <cell r="E1197">
            <v>-666</v>
          </cell>
          <cell r="F1197">
            <v>-666</v>
          </cell>
        </row>
        <row r="1198">
          <cell r="A1198" t="str">
            <v>0.21.0.80.134.0.84.051.05</v>
          </cell>
          <cell r="B1198" t="str">
            <v>Cargos Financieros No Documentados Devengados-Resi</v>
          </cell>
          <cell r="C1198">
            <v>0</v>
          </cell>
          <cell r="D1198">
            <v>-9091.59</v>
          </cell>
          <cell r="E1198">
            <v>-67265311</v>
          </cell>
          <cell r="F1198">
            <v>-67265311</v>
          </cell>
        </row>
        <row r="1199">
          <cell r="A1199" t="str">
            <v>0.21.7.80.134.7.84.051.05</v>
          </cell>
          <cell r="B1199" t="str">
            <v>Prestamos Recibidos de Afd. Usd-Hasta 3 Anos</v>
          </cell>
          <cell r="C1199">
            <v>0</v>
          </cell>
          <cell r="D1199">
            <v>-382.78</v>
          </cell>
          <cell r="E1199">
            <v>-2832048</v>
          </cell>
          <cell r="F1199">
            <v>-2832048</v>
          </cell>
        </row>
        <row r="1200">
          <cell r="A1200" t="str">
            <v>0.21.8.80.134.8.84.051.05</v>
          </cell>
          <cell r="B1200" t="str">
            <v>Prestamos Recibidos de Afd. Usd-Mas de 3 Anos</v>
          </cell>
          <cell r="C1200">
            <v>0</v>
          </cell>
          <cell r="D1200">
            <v>-8708.81</v>
          </cell>
          <cell r="E1200">
            <v>-64433263</v>
          </cell>
          <cell r="F1200">
            <v>-64433263</v>
          </cell>
        </row>
        <row r="1201">
          <cell r="A1201" t="str">
            <v>0.21.0.80.134.0.84.051.99</v>
          </cell>
          <cell r="B1201" t="str">
            <v>Cargos Financieros No Documentados Devengados-Resi</v>
          </cell>
          <cell r="C1201">
            <v>-1726686970</v>
          </cell>
          <cell r="D1201">
            <v>0</v>
          </cell>
          <cell r="E1201">
            <v>0</v>
          </cell>
          <cell r="F1201">
            <v>-1726686970</v>
          </cell>
        </row>
        <row r="1202">
          <cell r="A1202" t="str">
            <v>0.21.7.80.134.7.84.051.99</v>
          </cell>
          <cell r="B1202" t="str">
            <v>Prestamos Recibidos de Afd. Gs-Hasta 3 Anos</v>
          </cell>
          <cell r="C1202">
            <v>-269694</v>
          </cell>
          <cell r="D1202">
            <v>0</v>
          </cell>
          <cell r="E1202">
            <v>0</v>
          </cell>
          <cell r="F1202">
            <v>-269694</v>
          </cell>
        </row>
        <row r="1203">
          <cell r="A1203" t="str">
            <v>0.21.8.80.134.8.84.051.99</v>
          </cell>
          <cell r="B1203" t="str">
            <v>Prestamos Recibidos de Afd. Gs-Mas de 3 Anos</v>
          </cell>
          <cell r="C1203">
            <v>-1726417276</v>
          </cell>
          <cell r="D1203">
            <v>0</v>
          </cell>
          <cell r="E1203">
            <v>0</v>
          </cell>
          <cell r="F1203">
            <v>-1726417276</v>
          </cell>
        </row>
        <row r="1204">
          <cell r="A1204" t="str">
            <v>0.21.0.80.134.0.85.000.00</v>
          </cell>
          <cell r="B1204" t="str">
            <v>Cargos Financieros No Documentados Devengados-No R</v>
          </cell>
          <cell r="C1204">
            <v>-202268742</v>
          </cell>
          <cell r="D1204">
            <v>-1469684.47</v>
          </cell>
          <cell r="E1204">
            <v>-10873651610</v>
          </cell>
          <cell r="F1204">
            <v>-11075920352</v>
          </cell>
        </row>
        <row r="1205">
          <cell r="A1205" t="str">
            <v>0.21.0.80.134.0.85.002.05</v>
          </cell>
          <cell r="B1205" t="str">
            <v>Cargos Financieros No Documentados Devengados-No R</v>
          </cell>
          <cell r="C1205">
            <v>0</v>
          </cell>
          <cell r="D1205">
            <v>-1198843.9099999999</v>
          </cell>
          <cell r="E1205">
            <v>-8869802518</v>
          </cell>
          <cell r="F1205">
            <v>-8869802518</v>
          </cell>
        </row>
        <row r="1206">
          <cell r="A1206" t="str">
            <v>0.21.3.80.134.3.85.002.05</v>
          </cell>
          <cell r="B1206" t="str">
            <v>Prest.Rec.en Dolares Otros Bancos       -Hasta 60 Dias</v>
          </cell>
          <cell r="C1206">
            <v>0</v>
          </cell>
          <cell r="D1206">
            <v>-22907.279999999999</v>
          </cell>
          <cell r="E1206">
            <v>-169482489</v>
          </cell>
          <cell r="F1206">
            <v>-169482489</v>
          </cell>
        </row>
        <row r="1207">
          <cell r="A1207" t="str">
            <v>0.21.5.80.134.5.85.002.05</v>
          </cell>
          <cell r="B1207" t="str">
            <v>Prest.Rec.en Dolares Otros Bancos       -Hasta 180 Dias</v>
          </cell>
          <cell r="C1207">
            <v>0</v>
          </cell>
          <cell r="D1207">
            <v>-545924.81000000006</v>
          </cell>
          <cell r="E1207">
            <v>-4039095677</v>
          </cell>
          <cell r="F1207">
            <v>-4039095677</v>
          </cell>
        </row>
        <row r="1208">
          <cell r="A1208" t="str">
            <v>0.21.6.80.134.6.85.002.05</v>
          </cell>
          <cell r="B1208" t="str">
            <v>Prest.Rec.en Dolares Otros Bancos       -Hasta 1 Ano</v>
          </cell>
          <cell r="C1208">
            <v>0</v>
          </cell>
          <cell r="D1208">
            <v>-40922.69</v>
          </cell>
          <cell r="E1208">
            <v>-302771842</v>
          </cell>
          <cell r="F1208">
            <v>-302771842</v>
          </cell>
        </row>
        <row r="1209">
          <cell r="A1209" t="str">
            <v>0.21.8.80.134.8.85.002.05</v>
          </cell>
          <cell r="B1209" t="str">
            <v>Prest.Rec.en Dolares del Exterior - Mas de 3 Anos</v>
          </cell>
          <cell r="C1209">
            <v>0</v>
          </cell>
          <cell r="D1209">
            <v>-589089.13</v>
          </cell>
          <cell r="E1209">
            <v>-4358452510</v>
          </cell>
          <cell r="F1209">
            <v>-4358452510</v>
          </cell>
        </row>
        <row r="1210">
          <cell r="A1210" t="str">
            <v>0.21.0.80.134.0.85.002.99</v>
          </cell>
          <cell r="B1210" t="str">
            <v>Cargos Financieros No Documentados Devengados-No R</v>
          </cell>
          <cell r="C1210">
            <v>-202268742</v>
          </cell>
          <cell r="D1210">
            <v>0</v>
          </cell>
          <cell r="E1210">
            <v>0</v>
          </cell>
          <cell r="F1210">
            <v>-202268742</v>
          </cell>
        </row>
        <row r="1211">
          <cell r="A1211" t="str">
            <v>0.21.8.80.134.8.85.002.99</v>
          </cell>
          <cell r="B1211" t="str">
            <v>Cargos Financieros- Prest.Rec.en Dolares del Exterior</v>
          </cell>
          <cell r="C1211">
            <v>-202268742</v>
          </cell>
          <cell r="D1211">
            <v>0</v>
          </cell>
          <cell r="E1211">
            <v>0</v>
          </cell>
          <cell r="F1211">
            <v>-202268742</v>
          </cell>
        </row>
        <row r="1212">
          <cell r="A1212" t="str">
            <v>0.21.0.80.134.0.85.003.05</v>
          </cell>
          <cell r="B1212" t="str">
            <v>Cargos Financieros No Documentados Devengados-No R</v>
          </cell>
          <cell r="C1212">
            <v>0</v>
          </cell>
          <cell r="D1212">
            <v>-270840.56</v>
          </cell>
          <cell r="E1212">
            <v>-2003849092</v>
          </cell>
          <cell r="F1212">
            <v>-2003849092</v>
          </cell>
        </row>
        <row r="1213">
          <cell r="A1213" t="str">
            <v>0.21.8.80.134.8.85.003.05</v>
          </cell>
          <cell r="B1213" t="str">
            <v>Prestamos Rec. del Exterior - Provision</v>
          </cell>
          <cell r="C1213">
            <v>0</v>
          </cell>
          <cell r="D1213">
            <v>-270840.56</v>
          </cell>
          <cell r="E1213">
            <v>-2003849092</v>
          </cell>
          <cell r="F1213">
            <v>-2003849092</v>
          </cell>
        </row>
        <row r="1214">
          <cell r="A1214" t="str">
            <v>0.21.0.80.134.0.92.000.00</v>
          </cell>
          <cell r="B1214" t="str">
            <v>(Cargos Financieros Documentados a Dengar-Resident</v>
          </cell>
          <cell r="C1214">
            <v>31798224752</v>
          </cell>
          <cell r="D1214">
            <v>1368354.9</v>
          </cell>
          <cell r="E1214">
            <v>10123951615</v>
          </cell>
          <cell r="F1214">
            <v>41922176367</v>
          </cell>
        </row>
        <row r="1215">
          <cell r="A1215" t="str">
            <v>0.21.0.80.134.0.92.012.05</v>
          </cell>
          <cell r="B1215" t="str">
            <v>(Cargos Financieros Documentados a Dengar-Resident</v>
          </cell>
          <cell r="C1215">
            <v>0</v>
          </cell>
          <cell r="D1215">
            <v>1368354.9</v>
          </cell>
          <cell r="E1215">
            <v>10123951615</v>
          </cell>
          <cell r="F1215">
            <v>10123951615</v>
          </cell>
        </row>
        <row r="1216">
          <cell r="A1216" t="str">
            <v>0.21.6.80.134.6.92.012.05</v>
          </cell>
          <cell r="B1216" t="str">
            <v>Intereses a Devengar - Sector Financiero - Usd - H. 1 Año</v>
          </cell>
          <cell r="C1216">
            <v>0</v>
          </cell>
          <cell r="D1216">
            <v>2800</v>
          </cell>
          <cell r="E1216">
            <v>20716164</v>
          </cell>
          <cell r="F1216">
            <v>20716164</v>
          </cell>
        </row>
        <row r="1217">
          <cell r="A1217" t="str">
            <v>0.21.7.80.134.7.92.012.05</v>
          </cell>
          <cell r="B1217" t="str">
            <v>Intereses a Devengar - Sector Financiero - Usd - H. 3 Años</v>
          </cell>
          <cell r="C1217">
            <v>0</v>
          </cell>
          <cell r="D1217">
            <v>535230.89</v>
          </cell>
          <cell r="E1217">
            <v>3959975320</v>
          </cell>
          <cell r="F1217">
            <v>3959975320</v>
          </cell>
        </row>
        <row r="1218">
          <cell r="A1218" t="str">
            <v>0.21.8.80.134.8.92.012.05</v>
          </cell>
          <cell r="B1218" t="str">
            <v>Intereses a Devengar - Sector Financiero - Usd -  Mas 3 Años</v>
          </cell>
          <cell r="C1218">
            <v>0</v>
          </cell>
          <cell r="D1218">
            <v>830324.01</v>
          </cell>
          <cell r="E1218">
            <v>6143260131</v>
          </cell>
          <cell r="F1218">
            <v>6143260131</v>
          </cell>
        </row>
        <row r="1219">
          <cell r="A1219" t="str">
            <v>0.21.0.80.134.0.92.012.99</v>
          </cell>
          <cell r="B1219" t="str">
            <v>(Cargos Financieros Documentados a Dengar-Resident</v>
          </cell>
          <cell r="C1219">
            <v>31798224752</v>
          </cell>
          <cell r="D1219">
            <v>0</v>
          </cell>
          <cell r="E1219">
            <v>0</v>
          </cell>
          <cell r="F1219">
            <v>31798224752</v>
          </cell>
        </row>
        <row r="1220">
          <cell r="A1220" t="str">
            <v>0.21.4.80.134.4.92.012.99</v>
          </cell>
          <cell r="B1220" t="str">
            <v>Intereses a Devengar - Sector Financiero - Gs - 90 Dias</v>
          </cell>
          <cell r="C1220">
            <v>86876713</v>
          </cell>
          <cell r="D1220">
            <v>0</v>
          </cell>
          <cell r="E1220">
            <v>0</v>
          </cell>
          <cell r="F1220">
            <v>86876713</v>
          </cell>
        </row>
        <row r="1221">
          <cell r="A1221" t="str">
            <v>0.21.7.80.134.7.92.012.99</v>
          </cell>
          <cell r="B1221" t="str">
            <v>Intereses a Devengar - Sector Financiero - Gs - H. 3 Años</v>
          </cell>
          <cell r="C1221">
            <v>21166991418</v>
          </cell>
          <cell r="D1221">
            <v>0</v>
          </cell>
          <cell r="E1221">
            <v>0</v>
          </cell>
          <cell r="F1221">
            <v>21166991418</v>
          </cell>
        </row>
        <row r="1222">
          <cell r="A1222" t="str">
            <v>0.21.8.80.134.8.92.012.99</v>
          </cell>
          <cell r="B1222" t="str">
            <v>Intereses a Devengar - Sector Financiero - Gs -  Mas 3 Años</v>
          </cell>
          <cell r="C1222">
            <v>10544356621</v>
          </cell>
          <cell r="D1222">
            <v>0</v>
          </cell>
          <cell r="E1222">
            <v>0</v>
          </cell>
          <cell r="F1222">
            <v>10544356621</v>
          </cell>
        </row>
        <row r="1223">
          <cell r="A1223" t="str">
            <v>0.22.0.00.000.0.00.000.00</v>
          </cell>
          <cell r="B1223" t="str">
            <v>Obligaciones por Intermediacion Financiera-Sector</v>
          </cell>
          <cell r="C1223">
            <v>-1420403318430</v>
          </cell>
          <cell r="D1223">
            <v>-219716995.78999999</v>
          </cell>
          <cell r="E1223">
            <v>-1625604756485</v>
          </cell>
          <cell r="F1223">
            <v>-3046008074915</v>
          </cell>
        </row>
        <row r="1224">
          <cell r="A1224" t="str">
            <v>0.22.0.10.000.0.00.000.00</v>
          </cell>
          <cell r="B1224" t="str">
            <v>Depositos</v>
          </cell>
          <cell r="C1224">
            <v>-896073613145</v>
          </cell>
          <cell r="D1224">
            <v>-189372134.12</v>
          </cell>
          <cell r="E1224">
            <v>-1401094352590</v>
          </cell>
          <cell r="F1224">
            <v>-2297167965735</v>
          </cell>
        </row>
        <row r="1225">
          <cell r="A1225" t="str">
            <v>0.22.0.10.136.0.00.000.00</v>
          </cell>
          <cell r="B1225" t="str">
            <v>Cuenta Corriente</v>
          </cell>
          <cell r="C1225">
            <v>-233052870521</v>
          </cell>
          <cell r="D1225">
            <v>-38205850.869999997</v>
          </cell>
          <cell r="E1225">
            <v>-282670954423</v>
          </cell>
          <cell r="F1225">
            <v>-515723824944</v>
          </cell>
        </row>
        <row r="1226">
          <cell r="A1226" t="str">
            <v>0.22.0.10.136.0.02.000.00</v>
          </cell>
          <cell r="B1226" t="str">
            <v>Residentes</v>
          </cell>
          <cell r="C1226">
            <v>-233046428690</v>
          </cell>
          <cell r="D1226">
            <v>-38205850.869999997</v>
          </cell>
          <cell r="E1226">
            <v>-282670954423</v>
          </cell>
          <cell r="F1226">
            <v>-515717383113</v>
          </cell>
        </row>
        <row r="1227">
          <cell r="A1227" t="str">
            <v>0.22.0.10.136.0.02.001.05</v>
          </cell>
          <cell r="B1227" t="str">
            <v>Residentes</v>
          </cell>
          <cell r="C1227">
            <v>0</v>
          </cell>
          <cell r="D1227">
            <v>-38205850.869999997</v>
          </cell>
          <cell r="E1227">
            <v>-282670954423</v>
          </cell>
          <cell r="F1227">
            <v>-282670954423</v>
          </cell>
        </row>
        <row r="1228">
          <cell r="A1228" t="str">
            <v>0.22.1.10.136.1.02.001.05</v>
          </cell>
          <cell r="B1228" t="str">
            <v>Cuentas Corrientes M/E - Dolares</v>
          </cell>
          <cell r="C1228">
            <v>0</v>
          </cell>
          <cell r="D1228">
            <v>-38205850.869999997</v>
          </cell>
          <cell r="E1228">
            <v>-282670954423</v>
          </cell>
          <cell r="F1228">
            <v>-282670954423</v>
          </cell>
        </row>
        <row r="1229">
          <cell r="A1229" t="str">
            <v>0.22.0.10.136.0.02.001.99</v>
          </cell>
          <cell r="B1229" t="str">
            <v>Residentes</v>
          </cell>
          <cell r="C1229">
            <v>-233046428690</v>
          </cell>
          <cell r="D1229">
            <v>0</v>
          </cell>
          <cell r="E1229">
            <v>0</v>
          </cell>
          <cell r="F1229">
            <v>-233046428690</v>
          </cell>
        </row>
        <row r="1230">
          <cell r="A1230" t="str">
            <v>0.22.1.10.136.1.02.001.99</v>
          </cell>
          <cell r="B1230" t="str">
            <v>Cuentas Corrientes - G.</v>
          </cell>
          <cell r="C1230">
            <v>-233046428690</v>
          </cell>
          <cell r="D1230">
            <v>0</v>
          </cell>
          <cell r="E1230">
            <v>0</v>
          </cell>
          <cell r="F1230">
            <v>-233046428690</v>
          </cell>
        </row>
        <row r="1231">
          <cell r="A1231" t="str">
            <v>0.22.0.10.136.0.02.010.05</v>
          </cell>
          <cell r="B1231" t="str">
            <v>Residentes</v>
          </cell>
          <cell r="C1231">
            <v>0</v>
          </cell>
          <cell r="D1231">
            <v>-32296.9</v>
          </cell>
          <cell r="E1231">
            <v>-238952813</v>
          </cell>
          <cell r="F1231">
            <v>-238952813</v>
          </cell>
        </row>
        <row r="1232">
          <cell r="A1232" t="str">
            <v>0.22.1.10.136.1.02.010.05</v>
          </cell>
          <cell r="B1232" t="str">
            <v>Cuentas Corrientes M/E - Dolares             -Pignorados</v>
          </cell>
          <cell r="C1232">
            <v>0</v>
          </cell>
          <cell r="D1232">
            <v>-32296.9</v>
          </cell>
          <cell r="E1232">
            <v>-238952813</v>
          </cell>
          <cell r="F1232">
            <v>-238952813</v>
          </cell>
        </row>
        <row r="1233">
          <cell r="A1233" t="str">
            <v>0.22.0.10.136.0.02.010.99</v>
          </cell>
          <cell r="B1233" t="str">
            <v>Residentes</v>
          </cell>
          <cell r="C1233">
            <v>-177349917</v>
          </cell>
          <cell r="D1233">
            <v>0</v>
          </cell>
          <cell r="E1233">
            <v>0</v>
          </cell>
          <cell r="F1233">
            <v>-177349917</v>
          </cell>
        </row>
        <row r="1234">
          <cell r="A1234" t="str">
            <v>0.22.1.10.136.1.02.010.99</v>
          </cell>
          <cell r="B1234" t="str">
            <v>Cuentas Corrientes - G.                      -Pignorados</v>
          </cell>
          <cell r="C1234">
            <v>-177349917</v>
          </cell>
          <cell r="D1234">
            <v>0</v>
          </cell>
          <cell r="E1234">
            <v>0</v>
          </cell>
          <cell r="F1234">
            <v>-177349917</v>
          </cell>
        </row>
        <row r="1235">
          <cell r="A1235" t="str">
            <v>0.22.0.10.136.0.02.115.05</v>
          </cell>
          <cell r="B1235" t="str">
            <v>Residentes</v>
          </cell>
          <cell r="C1235">
            <v>0</v>
          </cell>
          <cell r="D1235">
            <v>32296.9</v>
          </cell>
          <cell r="E1235">
            <v>238952813</v>
          </cell>
          <cell r="F1235">
            <v>238952813</v>
          </cell>
        </row>
        <row r="1236">
          <cell r="A1236" t="str">
            <v>0.22.1.10.136.1.02.115.05</v>
          </cell>
          <cell r="B1236" t="str">
            <v>Cuentas Corrientes M/E - Dolares - Pignorados</v>
          </cell>
          <cell r="C1236">
            <v>0</v>
          </cell>
          <cell r="D1236">
            <v>32296.9</v>
          </cell>
          <cell r="E1236">
            <v>238952813</v>
          </cell>
          <cell r="F1236">
            <v>238952813</v>
          </cell>
        </row>
        <row r="1237">
          <cell r="A1237" t="str">
            <v>0.22.0.10.136.0.02.115.99</v>
          </cell>
          <cell r="B1237" t="str">
            <v>Residentes</v>
          </cell>
          <cell r="C1237">
            <v>177349917</v>
          </cell>
          <cell r="D1237">
            <v>0</v>
          </cell>
          <cell r="E1237">
            <v>0</v>
          </cell>
          <cell r="F1237">
            <v>177349917</v>
          </cell>
        </row>
        <row r="1238">
          <cell r="A1238" t="str">
            <v>0.22.1.10.136.1.02.115.99</v>
          </cell>
          <cell r="B1238" t="str">
            <v>Cuentas Corrientes - Gs.  - Pignorados</v>
          </cell>
          <cell r="C1238">
            <v>177349917</v>
          </cell>
          <cell r="D1238">
            <v>0</v>
          </cell>
          <cell r="E1238">
            <v>0</v>
          </cell>
          <cell r="F1238">
            <v>177349917</v>
          </cell>
        </row>
        <row r="1239">
          <cell r="A1239" t="str">
            <v>0.22.0.10.136.0.03.000.00</v>
          </cell>
          <cell r="B1239" t="str">
            <v>No Residentes</v>
          </cell>
          <cell r="C1239">
            <v>-6441831</v>
          </cell>
          <cell r="D1239">
            <v>0</v>
          </cell>
          <cell r="E1239">
            <v>0</v>
          </cell>
          <cell r="F1239">
            <v>-6441831</v>
          </cell>
        </row>
        <row r="1240">
          <cell r="A1240" t="str">
            <v>0.22.0.10.136.0.03.001.99</v>
          </cell>
          <cell r="B1240" t="str">
            <v>No Residentes</v>
          </cell>
          <cell r="C1240">
            <v>-6441831</v>
          </cell>
          <cell r="D1240">
            <v>0</v>
          </cell>
          <cell r="E1240">
            <v>0</v>
          </cell>
          <cell r="F1240">
            <v>-6441831</v>
          </cell>
        </row>
        <row r="1241">
          <cell r="A1241" t="str">
            <v>0.22.1.10.136.1.03.001.99</v>
          </cell>
          <cell r="B1241" t="str">
            <v>Cuentas Corrientes - Gs.</v>
          </cell>
          <cell r="C1241">
            <v>-6441831</v>
          </cell>
          <cell r="D1241">
            <v>0</v>
          </cell>
          <cell r="E1241">
            <v>0</v>
          </cell>
          <cell r="F1241">
            <v>-6441831</v>
          </cell>
        </row>
        <row r="1242">
          <cell r="A1242" t="str">
            <v>0.22.0.10.138.0.00.000.00</v>
          </cell>
          <cell r="B1242" t="str">
            <v>Depositos a la Vista</v>
          </cell>
          <cell r="C1242">
            <v>-135342951348</v>
          </cell>
          <cell r="D1242">
            <v>-32878640.780000001</v>
          </cell>
          <cell r="E1242">
            <v>-243256897987</v>
          </cell>
          <cell r="F1242">
            <v>-378599849335</v>
          </cell>
        </row>
        <row r="1243">
          <cell r="A1243" t="str">
            <v>0.22.0.10.138.0.02.000.00</v>
          </cell>
          <cell r="B1243" t="str">
            <v>Residentes</v>
          </cell>
          <cell r="C1243">
            <v>-128196943102</v>
          </cell>
          <cell r="D1243">
            <v>-31533638.329999998</v>
          </cell>
          <cell r="E1243">
            <v>-233305722485</v>
          </cell>
          <cell r="F1243">
            <v>-361502665587</v>
          </cell>
        </row>
        <row r="1244">
          <cell r="A1244" t="str">
            <v>0.22.0.10.138.0.02.001.05</v>
          </cell>
          <cell r="B1244" t="str">
            <v>Residentes</v>
          </cell>
          <cell r="C1244">
            <v>0</v>
          </cell>
          <cell r="D1244">
            <v>-28906209.800000001</v>
          </cell>
          <cell r="E1244">
            <v>-213866351013</v>
          </cell>
          <cell r="F1244">
            <v>-213866351013</v>
          </cell>
        </row>
        <row r="1245">
          <cell r="A1245" t="str">
            <v>0.22.1.10.138.1.02.001.05</v>
          </cell>
          <cell r="B1245" t="str">
            <v>Depositos de Ahorro - Us$.</v>
          </cell>
          <cell r="C1245">
            <v>0</v>
          </cell>
          <cell r="D1245">
            <v>-28906209.800000001</v>
          </cell>
          <cell r="E1245">
            <v>-213866351013</v>
          </cell>
          <cell r="F1245">
            <v>-213866351013</v>
          </cell>
        </row>
        <row r="1246">
          <cell r="A1246" t="str">
            <v>0.22.0.10.138.0.02.001.17</v>
          </cell>
          <cell r="B1246" t="str">
            <v>Residentes</v>
          </cell>
          <cell r="C1246">
            <v>0</v>
          </cell>
          <cell r="D1246">
            <v>-2629606.86</v>
          </cell>
          <cell r="E1246">
            <v>-19455488102</v>
          </cell>
          <cell r="F1246">
            <v>-19455488102</v>
          </cell>
        </row>
        <row r="1247">
          <cell r="A1247" t="str">
            <v>0.22.1.10.138.1.02.001.17</v>
          </cell>
          <cell r="B1247" t="str">
            <v>Dep.Ahorro - Residentes - Eur</v>
          </cell>
          <cell r="C1247">
            <v>0</v>
          </cell>
          <cell r="D1247">
            <v>-2430319.85</v>
          </cell>
          <cell r="E1247">
            <v>-19455488102</v>
          </cell>
          <cell r="F1247">
            <v>-19455488102</v>
          </cell>
        </row>
        <row r="1248">
          <cell r="A1248" t="str">
            <v>0.22.0.10.138.0.02.001.99</v>
          </cell>
          <cell r="B1248" t="str">
            <v>Residentes</v>
          </cell>
          <cell r="C1248">
            <v>-128196943102</v>
          </cell>
          <cell r="D1248">
            <v>0</v>
          </cell>
          <cell r="E1248">
            <v>0</v>
          </cell>
          <cell r="F1248">
            <v>-128196943102</v>
          </cell>
        </row>
        <row r="1249">
          <cell r="A1249" t="str">
            <v>0.22.1.10.138.1.02.001.99</v>
          </cell>
          <cell r="B1249" t="str">
            <v>Depositos de Ahorro - G.</v>
          </cell>
          <cell r="C1249">
            <v>-128196943102</v>
          </cell>
          <cell r="D1249">
            <v>0</v>
          </cell>
          <cell r="E1249">
            <v>0</v>
          </cell>
          <cell r="F1249">
            <v>-128196943102</v>
          </cell>
        </row>
        <row r="1250">
          <cell r="A1250" t="str">
            <v>0.22.0.10.138.0.02.010.99</v>
          </cell>
          <cell r="B1250" t="str">
            <v>Residentes</v>
          </cell>
          <cell r="C1250">
            <v>-80580736</v>
          </cell>
          <cell r="D1250">
            <v>0</v>
          </cell>
          <cell r="E1250">
            <v>0</v>
          </cell>
          <cell r="F1250">
            <v>-80580736</v>
          </cell>
        </row>
        <row r="1251">
          <cell r="A1251" t="str">
            <v>0.22.1.10.138.1.02.010.99</v>
          </cell>
          <cell r="B1251" t="str">
            <v>Depositos de Ahorro - G.                     -Pignorados</v>
          </cell>
          <cell r="C1251">
            <v>-80580736</v>
          </cell>
          <cell r="D1251">
            <v>0</v>
          </cell>
          <cell r="E1251">
            <v>0</v>
          </cell>
          <cell r="F1251">
            <v>-80580736</v>
          </cell>
        </row>
        <row r="1252">
          <cell r="A1252" t="str">
            <v>0.22.0.10.138.0.02.016.05</v>
          </cell>
          <cell r="B1252" t="str">
            <v>Residentes</v>
          </cell>
          <cell r="C1252">
            <v>0</v>
          </cell>
          <cell r="D1252">
            <v>-37691.67</v>
          </cell>
          <cell r="E1252">
            <v>-278866719</v>
          </cell>
          <cell r="F1252">
            <v>-278866719</v>
          </cell>
        </row>
        <row r="1253">
          <cell r="A1253" t="str">
            <v>0.22.1.10.138.1.02.016.05</v>
          </cell>
          <cell r="B1253" t="str">
            <v>Depositos de Ahorro M/E -Dolares-Pignorados</v>
          </cell>
          <cell r="C1253">
            <v>0</v>
          </cell>
          <cell r="D1253">
            <v>-37691.67</v>
          </cell>
          <cell r="E1253">
            <v>-278866719</v>
          </cell>
          <cell r="F1253">
            <v>-278866719</v>
          </cell>
        </row>
        <row r="1254">
          <cell r="A1254" t="str">
            <v>0.22.0.10.138.0.02.116.05</v>
          </cell>
          <cell r="B1254" t="str">
            <v>Residentes</v>
          </cell>
          <cell r="C1254">
            <v>0</v>
          </cell>
          <cell r="D1254">
            <v>37691.67</v>
          </cell>
          <cell r="E1254">
            <v>278866719</v>
          </cell>
          <cell r="F1254">
            <v>278866719</v>
          </cell>
        </row>
        <row r="1255">
          <cell r="A1255" t="str">
            <v>0.22.1.10.138.1.02.116.05</v>
          </cell>
          <cell r="B1255" t="str">
            <v>Depositos de Ahorro - Dolares - Pignorados</v>
          </cell>
          <cell r="C1255">
            <v>0</v>
          </cell>
          <cell r="D1255">
            <v>37691.67</v>
          </cell>
          <cell r="E1255">
            <v>278866719</v>
          </cell>
          <cell r="F1255">
            <v>278866719</v>
          </cell>
        </row>
        <row r="1256">
          <cell r="A1256" t="str">
            <v>0.22.0.10.138.0.02.116.17</v>
          </cell>
          <cell r="B1256" t="str">
            <v>Residentes</v>
          </cell>
          <cell r="C1256">
            <v>0</v>
          </cell>
          <cell r="D1256">
            <v>2178.33</v>
          </cell>
          <cell r="E1256">
            <v>16116630</v>
          </cell>
          <cell r="F1256">
            <v>16116630</v>
          </cell>
        </row>
        <row r="1257">
          <cell r="A1257" t="str">
            <v>0.22.1.10.138.1.02.116.17</v>
          </cell>
          <cell r="B1257" t="str">
            <v>Dep.Ahorro - Residentes - Eur - Pignorados</v>
          </cell>
          <cell r="C1257">
            <v>0</v>
          </cell>
          <cell r="D1257">
            <v>2013.24</v>
          </cell>
          <cell r="E1257">
            <v>16116630</v>
          </cell>
          <cell r="F1257">
            <v>16116630</v>
          </cell>
        </row>
        <row r="1258">
          <cell r="A1258" t="str">
            <v>0.22.0.10.138.0.02.116.99</v>
          </cell>
          <cell r="B1258" t="str">
            <v>Residentes</v>
          </cell>
          <cell r="C1258">
            <v>80580736</v>
          </cell>
          <cell r="D1258">
            <v>0</v>
          </cell>
          <cell r="E1258">
            <v>0</v>
          </cell>
          <cell r="F1258">
            <v>80580736</v>
          </cell>
        </row>
        <row r="1259">
          <cell r="A1259" t="str">
            <v>0.22.1.10.138.1.02.116.99</v>
          </cell>
          <cell r="B1259" t="str">
            <v>Depositos de Ahorro - Gs. - Pignorados</v>
          </cell>
          <cell r="C1259">
            <v>80580736</v>
          </cell>
          <cell r="D1259">
            <v>0</v>
          </cell>
          <cell r="E1259">
            <v>0</v>
          </cell>
          <cell r="F1259">
            <v>80580736</v>
          </cell>
        </row>
        <row r="1260">
          <cell r="A1260" t="str">
            <v>0.22.0.10.138.0.03.000.00</v>
          </cell>
          <cell r="B1260" t="str">
            <v>No Residentes</v>
          </cell>
          <cell r="C1260">
            <v>-273595</v>
          </cell>
          <cell r="D1260">
            <v>-1090.4000000000001</v>
          </cell>
          <cell r="E1260">
            <v>-8067491</v>
          </cell>
          <cell r="F1260">
            <v>-8341086</v>
          </cell>
        </row>
        <row r="1261">
          <cell r="A1261" t="str">
            <v>0.22.0.10.138.0.03.001.05</v>
          </cell>
          <cell r="B1261" t="str">
            <v>No Residentes</v>
          </cell>
          <cell r="C1261">
            <v>0</v>
          </cell>
          <cell r="D1261">
            <v>-38.58</v>
          </cell>
          <cell r="E1261">
            <v>-285439</v>
          </cell>
          <cell r="F1261">
            <v>-285439</v>
          </cell>
        </row>
        <row r="1262">
          <cell r="A1262" t="str">
            <v>0.22.1.10.138.1.03.001.05</v>
          </cell>
          <cell r="B1262" t="str">
            <v>Depositos de Ahorro - Dolares</v>
          </cell>
          <cell r="C1262">
            <v>0</v>
          </cell>
          <cell r="D1262">
            <v>-38.58</v>
          </cell>
          <cell r="E1262">
            <v>-285439</v>
          </cell>
          <cell r="F1262">
            <v>-285439</v>
          </cell>
        </row>
        <row r="1263">
          <cell r="A1263" t="str">
            <v>0.22.0.10.138.0.03.001.17</v>
          </cell>
          <cell r="B1263" t="str">
            <v>No Residentes</v>
          </cell>
          <cell r="C1263">
            <v>0</v>
          </cell>
          <cell r="D1263">
            <v>-1051.82</v>
          </cell>
          <cell r="E1263">
            <v>-7782052</v>
          </cell>
          <cell r="F1263">
            <v>-7782052</v>
          </cell>
        </row>
        <row r="1264">
          <cell r="A1264" t="str">
            <v>0.22.1.10.138.1.03.001.17</v>
          </cell>
          <cell r="B1264" t="str">
            <v>Dep.Ahorro - No Residentes - Eur</v>
          </cell>
          <cell r="C1264">
            <v>0</v>
          </cell>
          <cell r="D1264">
            <v>-972.11</v>
          </cell>
          <cell r="E1264">
            <v>-7782052</v>
          </cell>
          <cell r="F1264">
            <v>-7782052</v>
          </cell>
        </row>
        <row r="1265">
          <cell r="A1265" t="str">
            <v>0.22.0.10.138.0.03.001.99</v>
          </cell>
          <cell r="B1265" t="str">
            <v>No Residentes</v>
          </cell>
          <cell r="C1265">
            <v>-273595</v>
          </cell>
          <cell r="D1265">
            <v>0</v>
          </cell>
          <cell r="E1265">
            <v>0</v>
          </cell>
          <cell r="F1265">
            <v>-273595</v>
          </cell>
        </row>
        <row r="1266">
          <cell r="A1266" t="str">
            <v>0.22.1.10.138.1.03.001.99</v>
          </cell>
          <cell r="B1266" t="str">
            <v>Depositos de Ahorro - Gs.</v>
          </cell>
          <cell r="C1266">
            <v>-273595</v>
          </cell>
          <cell r="D1266">
            <v>0</v>
          </cell>
          <cell r="E1266">
            <v>0</v>
          </cell>
          <cell r="F1266">
            <v>-273595</v>
          </cell>
        </row>
        <row r="1267">
          <cell r="A1267" t="str">
            <v>0.22.0.10.138.0.04.000.00</v>
          </cell>
          <cell r="B1267" t="str">
            <v>Residentes - sin Cargos Financieros</v>
          </cell>
          <cell r="C1267">
            <v>-7145734651</v>
          </cell>
          <cell r="D1267">
            <v>-1343912.05</v>
          </cell>
          <cell r="E1267">
            <v>-9943108011</v>
          </cell>
          <cell r="F1267">
            <v>-17088842662</v>
          </cell>
        </row>
        <row r="1268">
          <cell r="A1268" t="str">
            <v>0.22.0.10.138.0.04.007.05</v>
          </cell>
          <cell r="B1268" t="str">
            <v>Residentes - sin Cargos Financieros</v>
          </cell>
          <cell r="C1268">
            <v>0</v>
          </cell>
          <cell r="D1268">
            <v>-1343912.05</v>
          </cell>
          <cell r="E1268">
            <v>-9943108011</v>
          </cell>
          <cell r="F1268">
            <v>-9943108011</v>
          </cell>
        </row>
        <row r="1269">
          <cell r="A1269" t="str">
            <v>0.22.1.10.138.1.04.007.05</v>
          </cell>
          <cell r="B1269" t="str">
            <v>Certificado D/Ahorro Us$.Vencidos-Vista</v>
          </cell>
          <cell r="C1269">
            <v>0</v>
          </cell>
          <cell r="D1269">
            <v>-1343912.05</v>
          </cell>
          <cell r="E1269">
            <v>-9943108011</v>
          </cell>
          <cell r="F1269">
            <v>-9943108011</v>
          </cell>
        </row>
        <row r="1270">
          <cell r="A1270" t="str">
            <v>0.22.0.10.138.0.04.007.99</v>
          </cell>
          <cell r="B1270" t="str">
            <v>Residentes - sin Cargos Financieros</v>
          </cell>
          <cell r="C1270">
            <v>-7145734651</v>
          </cell>
          <cell r="D1270">
            <v>0</v>
          </cell>
          <cell r="E1270">
            <v>0</v>
          </cell>
          <cell r="F1270">
            <v>-7145734651</v>
          </cell>
        </row>
        <row r="1271">
          <cell r="A1271" t="str">
            <v>0.22.1.10.138.1.04.007.99</v>
          </cell>
          <cell r="B1271" t="str">
            <v>Certificados Md/Depositos D/Ahorros - Vencidos</v>
          </cell>
          <cell r="C1271">
            <v>-7145734651</v>
          </cell>
          <cell r="D1271">
            <v>0</v>
          </cell>
          <cell r="E1271">
            <v>0</v>
          </cell>
          <cell r="F1271">
            <v>-7145734651</v>
          </cell>
        </row>
        <row r="1272">
          <cell r="A1272" t="str">
            <v>0.22.0.10.140.0.00.000.00</v>
          </cell>
          <cell r="B1272" t="str">
            <v>Acreedores por Documentos para Compensar</v>
          </cell>
          <cell r="C1272">
            <v>-5383119576</v>
          </cell>
          <cell r="D1272">
            <v>0</v>
          </cell>
          <cell r="E1272">
            <v>0</v>
          </cell>
          <cell r="F1272">
            <v>-5383119576</v>
          </cell>
        </row>
        <row r="1273">
          <cell r="A1273" t="str">
            <v>0.22.0.10.140.0.01.000.00</v>
          </cell>
          <cell r="B1273" t="str">
            <v>Acreedores por Documentos para Compensar</v>
          </cell>
          <cell r="C1273">
            <v>-5383119576</v>
          </cell>
          <cell r="D1273">
            <v>0</v>
          </cell>
          <cell r="E1273">
            <v>0</v>
          </cell>
          <cell r="F1273">
            <v>-5383119576</v>
          </cell>
        </row>
        <row r="1274">
          <cell r="A1274" t="str">
            <v>0.22.0.10.140.0.01.001.99</v>
          </cell>
          <cell r="B1274" t="str">
            <v>Acreedores por Documentos para Compensar</v>
          </cell>
          <cell r="C1274">
            <v>-5383119576</v>
          </cell>
          <cell r="D1274">
            <v>0</v>
          </cell>
          <cell r="E1274">
            <v>0</v>
          </cell>
          <cell r="F1274">
            <v>-5383119576</v>
          </cell>
        </row>
        <row r="1275">
          <cell r="A1275" t="str">
            <v>0.22.1.10.140.1.01.001.99</v>
          </cell>
          <cell r="B1275" t="str">
            <v>Chqs.c/N/Bco.Recibidos para Compensar</v>
          </cell>
          <cell r="C1275">
            <v>-5383119576</v>
          </cell>
          <cell r="D1275">
            <v>0</v>
          </cell>
          <cell r="E1275">
            <v>0</v>
          </cell>
          <cell r="F1275">
            <v>-5383119576</v>
          </cell>
        </row>
        <row r="1276">
          <cell r="A1276" t="str">
            <v>0.22.0.10.142.0.00.000.00</v>
          </cell>
          <cell r="B1276" t="str">
            <v>Depositos a la Vista-Documentos Pendientes de Conf</v>
          </cell>
          <cell r="C1276">
            <v>-6174452061</v>
          </cell>
          <cell r="D1276">
            <v>-1258117.99</v>
          </cell>
          <cell r="E1276">
            <v>-9308349504</v>
          </cell>
          <cell r="F1276">
            <v>-15482801565</v>
          </cell>
        </row>
        <row r="1277">
          <cell r="A1277" t="str">
            <v>0.22.0.10.142.0.02.000.00</v>
          </cell>
          <cell r="B1277" t="str">
            <v>Residentes</v>
          </cell>
          <cell r="C1277">
            <v>-6174452061</v>
          </cell>
          <cell r="D1277">
            <v>-1258117.99</v>
          </cell>
          <cell r="E1277">
            <v>-9308349504</v>
          </cell>
          <cell r="F1277">
            <v>-15482801565</v>
          </cell>
        </row>
        <row r="1278">
          <cell r="A1278" t="str">
            <v>0.22.0.10.142.0.02.001.05</v>
          </cell>
          <cell r="B1278" t="str">
            <v>Residentes</v>
          </cell>
          <cell r="C1278">
            <v>0</v>
          </cell>
          <cell r="D1278">
            <v>-1258117.99</v>
          </cell>
          <cell r="E1278">
            <v>-9308349504</v>
          </cell>
          <cell r="F1278">
            <v>-9308349504</v>
          </cell>
        </row>
        <row r="1279">
          <cell r="A1279" t="str">
            <v>0.22.1.10.142.1.02.001.05</v>
          </cell>
          <cell r="B1279" t="str">
            <v>Dep.a la Vista-Doc.Pend.D/Conf.-Dolares Usa.</v>
          </cell>
          <cell r="C1279">
            <v>0</v>
          </cell>
          <cell r="D1279">
            <v>-1258117.99</v>
          </cell>
          <cell r="E1279">
            <v>-9308349504</v>
          </cell>
          <cell r="F1279">
            <v>-9308349504</v>
          </cell>
        </row>
        <row r="1280">
          <cell r="A1280" t="str">
            <v>0.22.0.10.142.0.02.001.99</v>
          </cell>
          <cell r="B1280" t="str">
            <v>Residentes</v>
          </cell>
          <cell r="C1280">
            <v>-6174452061</v>
          </cell>
          <cell r="D1280">
            <v>0</v>
          </cell>
          <cell r="E1280">
            <v>0</v>
          </cell>
          <cell r="F1280">
            <v>-6174452061</v>
          </cell>
        </row>
        <row r="1281">
          <cell r="A1281" t="str">
            <v>0.22.1.10.142.1.02.001.99</v>
          </cell>
          <cell r="B1281" t="str">
            <v>Dep.a la Vista-Doc.Pend.D/Conf.</v>
          </cell>
          <cell r="C1281">
            <v>-6174452061</v>
          </cell>
          <cell r="D1281">
            <v>0</v>
          </cell>
          <cell r="E1281">
            <v>0</v>
          </cell>
          <cell r="F1281">
            <v>-6174452061</v>
          </cell>
        </row>
        <row r="1282">
          <cell r="A1282" t="str">
            <v>0.22.0.10.146.0.00.000.00</v>
          </cell>
          <cell r="B1282" t="str">
            <v>Giros y Transferencias a Pagar</v>
          </cell>
          <cell r="C1282">
            <v>0</v>
          </cell>
          <cell r="D1282">
            <v>-4550</v>
          </cell>
          <cell r="E1282">
            <v>-33663766</v>
          </cell>
          <cell r="F1282">
            <v>-33663766</v>
          </cell>
        </row>
        <row r="1283">
          <cell r="A1283" t="str">
            <v>0.22.0.10.146.0.02.000.00</v>
          </cell>
          <cell r="B1283" t="str">
            <v>Residentes</v>
          </cell>
          <cell r="C1283">
            <v>0</v>
          </cell>
          <cell r="D1283">
            <v>-4550</v>
          </cell>
          <cell r="E1283">
            <v>-33663766</v>
          </cell>
          <cell r="F1283">
            <v>-33663766</v>
          </cell>
        </row>
        <row r="1284">
          <cell r="A1284" t="str">
            <v>0.22.0.10.146.0.02.001.05</v>
          </cell>
          <cell r="B1284" t="str">
            <v>Residentes</v>
          </cell>
          <cell r="C1284">
            <v>0</v>
          </cell>
          <cell r="D1284">
            <v>-4550</v>
          </cell>
          <cell r="E1284">
            <v>-33663766</v>
          </cell>
          <cell r="F1284">
            <v>-33663766</v>
          </cell>
        </row>
        <row r="1285">
          <cell r="A1285" t="str">
            <v>0.22.1.10.146.1.02.001.05</v>
          </cell>
          <cell r="B1285" t="str">
            <v>Moneda Extranjera - Dolares</v>
          </cell>
          <cell r="C1285">
            <v>0</v>
          </cell>
          <cell r="D1285">
            <v>-4550</v>
          </cell>
          <cell r="E1285">
            <v>-33663766</v>
          </cell>
          <cell r="F1285">
            <v>-33663766</v>
          </cell>
        </row>
        <row r="1286">
          <cell r="A1286" t="str">
            <v>0.22.0.10.156.0.00.000.00</v>
          </cell>
          <cell r="B1286" t="str">
            <v>Certificados de Depositos de Ahoro No Reajustables</v>
          </cell>
          <cell r="C1286">
            <v>-412302630411</v>
          </cell>
          <cell r="D1286">
            <v>-104416119.26000001</v>
          </cell>
          <cell r="E1286">
            <v>-772536232441</v>
          </cell>
          <cell r="F1286">
            <v>-1184838862852</v>
          </cell>
        </row>
        <row r="1287">
          <cell r="A1287" t="str">
            <v>0.22.0.10.156.0.02.000.00</v>
          </cell>
          <cell r="B1287" t="str">
            <v>Residentes</v>
          </cell>
          <cell r="C1287">
            <v>-412302630411</v>
          </cell>
          <cell r="D1287">
            <v>-104416119.26000001</v>
          </cell>
          <cell r="E1287">
            <v>-772536232441</v>
          </cell>
          <cell r="F1287">
            <v>-1184838862852</v>
          </cell>
        </row>
        <row r="1288">
          <cell r="A1288" t="str">
            <v>0.22.0.10.156.0.02.012.05</v>
          </cell>
          <cell r="B1288" t="str">
            <v>Residentes</v>
          </cell>
          <cell r="C1288">
            <v>0</v>
          </cell>
          <cell r="D1288">
            <v>-104416119.26000001</v>
          </cell>
          <cell r="E1288">
            <v>-772536232441</v>
          </cell>
          <cell r="F1288">
            <v>-772536232441</v>
          </cell>
        </row>
        <row r="1289">
          <cell r="A1289" t="str">
            <v>0.22.2.10.156.2.02.012.05</v>
          </cell>
          <cell r="B1289" t="str">
            <v>Certificado Ahorro Us$-Residentes-Hasta 30 Dias</v>
          </cell>
          <cell r="C1289">
            <v>0</v>
          </cell>
          <cell r="D1289">
            <v>-460000</v>
          </cell>
          <cell r="E1289">
            <v>-3403369800</v>
          </cell>
          <cell r="F1289">
            <v>-3403369800</v>
          </cell>
        </row>
        <row r="1290">
          <cell r="A1290" t="str">
            <v>0.22.4.10.156.4.02.012.05</v>
          </cell>
          <cell r="B1290" t="str">
            <v>Certificado Ahorro Us$-Residentes-Hasta 90 Dias</v>
          </cell>
          <cell r="C1290">
            <v>0</v>
          </cell>
          <cell r="D1290">
            <v>-1435400</v>
          </cell>
          <cell r="E1290">
            <v>-10619993502</v>
          </cell>
          <cell r="F1290">
            <v>-10619993502</v>
          </cell>
        </row>
        <row r="1291">
          <cell r="A1291" t="str">
            <v>0.22.5.10.156.5.02.012.05</v>
          </cell>
          <cell r="B1291" t="str">
            <v>Certificado Ahorro Us$-Residentes-Hasta 180 Dias</v>
          </cell>
          <cell r="C1291">
            <v>0</v>
          </cell>
          <cell r="D1291">
            <v>-285000</v>
          </cell>
          <cell r="E1291">
            <v>-2108609550</v>
          </cell>
          <cell r="F1291">
            <v>-2108609550</v>
          </cell>
        </row>
        <row r="1292">
          <cell r="A1292" t="str">
            <v>0.22.6.10.156.6.02.012.05</v>
          </cell>
          <cell r="B1292" t="str">
            <v>Certificado Ahorro Us$-Residentes-Hasta 1 Ano</v>
          </cell>
          <cell r="C1292">
            <v>0</v>
          </cell>
          <cell r="D1292">
            <v>-1377164.41</v>
          </cell>
          <cell r="E1292">
            <v>-10189129918</v>
          </cell>
          <cell r="F1292">
            <v>-10189129918</v>
          </cell>
        </row>
        <row r="1293">
          <cell r="A1293" t="str">
            <v>0.22.7.10.156.7.02.012.05</v>
          </cell>
          <cell r="B1293" t="str">
            <v>Certificado Ahorro Us$-Residentes-Hasta 3 Anos</v>
          </cell>
          <cell r="C1293">
            <v>0</v>
          </cell>
          <cell r="D1293">
            <v>-57251084.240000002</v>
          </cell>
          <cell r="E1293">
            <v>-423579589391</v>
          </cell>
          <cell r="F1293">
            <v>-423579589391</v>
          </cell>
        </row>
        <row r="1294">
          <cell r="A1294" t="str">
            <v>0.22.8.10.156.8.02.012.05</v>
          </cell>
          <cell r="B1294" t="str">
            <v>Certificado Ahorro Us$-Residentes-Mas de 3 Anos</v>
          </cell>
          <cell r="C1294">
            <v>0</v>
          </cell>
          <cell r="D1294">
            <v>-43607470.609999999</v>
          </cell>
          <cell r="E1294">
            <v>-322635540280</v>
          </cell>
          <cell r="F1294">
            <v>-322635540280</v>
          </cell>
        </row>
        <row r="1295">
          <cell r="A1295" t="str">
            <v>0.22.0.10.156.0.02.012.99</v>
          </cell>
          <cell r="B1295" t="str">
            <v>Residentes</v>
          </cell>
          <cell r="C1295">
            <v>-412302630411</v>
          </cell>
          <cell r="D1295">
            <v>0</v>
          </cell>
          <cell r="E1295">
            <v>0</v>
          </cell>
          <cell r="F1295">
            <v>-412302630411</v>
          </cell>
        </row>
        <row r="1296">
          <cell r="A1296" t="str">
            <v>0.22.4.10.156.4.02.012.99</v>
          </cell>
          <cell r="B1296" t="str">
            <v>Certif.Ahorro-Residente-Hasta 90 Dias</v>
          </cell>
          <cell r="C1296">
            <v>-2867058740</v>
          </cell>
          <cell r="D1296">
            <v>0</v>
          </cell>
          <cell r="E1296">
            <v>0</v>
          </cell>
          <cell r="F1296">
            <v>-2867058740</v>
          </cell>
        </row>
        <row r="1297">
          <cell r="A1297" t="str">
            <v>0.22.5.10.156.5.02.012.99</v>
          </cell>
          <cell r="B1297" t="str">
            <v>Certif.Ahorro-Residente-Hasta 180 Dias</v>
          </cell>
          <cell r="C1297">
            <v>-284000000</v>
          </cell>
          <cell r="D1297">
            <v>0</v>
          </cell>
          <cell r="E1297">
            <v>0</v>
          </cell>
          <cell r="F1297">
            <v>-284000000</v>
          </cell>
        </row>
        <row r="1298">
          <cell r="A1298" t="str">
            <v>0.22.6.10.156.6.02.012.99</v>
          </cell>
          <cell r="B1298" t="str">
            <v>Certif.Ahorro-Residente-Hasta 1 Ano</v>
          </cell>
          <cell r="C1298">
            <v>-1363150221</v>
          </cell>
          <cell r="D1298">
            <v>0</v>
          </cell>
          <cell r="E1298">
            <v>0</v>
          </cell>
          <cell r="F1298">
            <v>-1363150221</v>
          </cell>
        </row>
        <row r="1299">
          <cell r="A1299" t="str">
            <v>0.22.7.10.156.7.02.012.99</v>
          </cell>
          <cell r="B1299" t="str">
            <v>Certif.Ahorro-Residente-Hasta 3 Anos</v>
          </cell>
          <cell r="C1299">
            <v>-336710045461</v>
          </cell>
          <cell r="D1299">
            <v>0</v>
          </cell>
          <cell r="E1299">
            <v>0</v>
          </cell>
          <cell r="F1299">
            <v>-336710045461</v>
          </cell>
        </row>
        <row r="1300">
          <cell r="A1300" t="str">
            <v>0.22.8.10.156.8.02.012.99</v>
          </cell>
          <cell r="B1300" t="str">
            <v>Certif.Ahorro-Residente-Mayor a 3 Anos</v>
          </cell>
          <cell r="C1300">
            <v>-71078375989</v>
          </cell>
          <cell r="D1300">
            <v>0</v>
          </cell>
          <cell r="E1300">
            <v>0</v>
          </cell>
          <cell r="F1300">
            <v>-71078375989</v>
          </cell>
        </row>
        <row r="1301">
          <cell r="A1301" t="str">
            <v>0.22.0.10.166.0.00.000.00</v>
          </cell>
          <cell r="B1301" t="str">
            <v>Depositos Afectados en Garantia</v>
          </cell>
          <cell r="C1301">
            <v>0</v>
          </cell>
          <cell r="D1301">
            <v>-2178.33</v>
          </cell>
          <cell r="E1301">
            <v>-16116630</v>
          </cell>
          <cell r="F1301">
            <v>-16116630</v>
          </cell>
        </row>
        <row r="1302">
          <cell r="A1302" t="str">
            <v>0.22.0.10.166.0.02.000.00</v>
          </cell>
          <cell r="B1302" t="str">
            <v>Residentes</v>
          </cell>
          <cell r="C1302">
            <v>0</v>
          </cell>
          <cell r="D1302">
            <v>-2178.33</v>
          </cell>
          <cell r="E1302">
            <v>-16116630</v>
          </cell>
          <cell r="F1302">
            <v>-16116630</v>
          </cell>
        </row>
        <row r="1303">
          <cell r="A1303" t="str">
            <v>0.22.0.10.166.0.02.016.17</v>
          </cell>
          <cell r="B1303" t="str">
            <v>Residentes</v>
          </cell>
          <cell r="C1303">
            <v>0</v>
          </cell>
          <cell r="D1303">
            <v>-2178.33</v>
          </cell>
          <cell r="E1303">
            <v>-16116630</v>
          </cell>
          <cell r="F1303">
            <v>-16116630</v>
          </cell>
        </row>
        <row r="1304">
          <cell r="A1304" t="str">
            <v>0.22.1.10.166.1.02.016.17</v>
          </cell>
          <cell r="B1304" t="str">
            <v>Depositos de Ahorro - Eur - Pignoraciones</v>
          </cell>
          <cell r="C1304">
            <v>0</v>
          </cell>
          <cell r="D1304">
            <v>-2013.24</v>
          </cell>
          <cell r="E1304">
            <v>-16116630</v>
          </cell>
          <cell r="F1304">
            <v>-16116630</v>
          </cell>
        </row>
        <row r="1305">
          <cell r="A1305" t="str">
            <v>0.22.0.10.236.0.00.000.00</v>
          </cell>
          <cell r="B1305" t="str">
            <v>Depositos a la Vista Combinadas con Cuenta Corrien</v>
          </cell>
          <cell r="C1305">
            <v>-103817589228</v>
          </cell>
          <cell r="D1305">
            <v>-12606676.890000001</v>
          </cell>
          <cell r="E1305">
            <v>-93272137839</v>
          </cell>
          <cell r="F1305">
            <v>-197089727067</v>
          </cell>
        </row>
        <row r="1306">
          <cell r="A1306" t="str">
            <v>0.22.0.10.236.0.02.000.00</v>
          </cell>
          <cell r="B1306" t="str">
            <v>Residentes</v>
          </cell>
          <cell r="C1306">
            <v>-103817589228</v>
          </cell>
          <cell r="D1306">
            <v>-12606676.890000001</v>
          </cell>
          <cell r="E1306">
            <v>-93272137839</v>
          </cell>
          <cell r="F1306">
            <v>-197089727067</v>
          </cell>
        </row>
        <row r="1307">
          <cell r="A1307" t="str">
            <v>0.22.0.10.236.0.02.001.05</v>
          </cell>
          <cell r="B1307" t="str">
            <v>Residentes</v>
          </cell>
          <cell r="C1307">
            <v>0</v>
          </cell>
          <cell r="D1307">
            <v>-12606676.890000001</v>
          </cell>
          <cell r="E1307">
            <v>-93272137839</v>
          </cell>
          <cell r="F1307">
            <v>-93272137839</v>
          </cell>
        </row>
        <row r="1308">
          <cell r="A1308" t="str">
            <v>0.22.1.10.236.1.02.001.05</v>
          </cell>
          <cell r="B1308" t="str">
            <v>Depositos de Ahorro - Us$.</v>
          </cell>
          <cell r="C1308">
            <v>0</v>
          </cell>
          <cell r="D1308">
            <v>-12606676.890000001</v>
          </cell>
          <cell r="E1308">
            <v>-93272137839</v>
          </cell>
          <cell r="F1308">
            <v>-93272137839</v>
          </cell>
        </row>
        <row r="1309">
          <cell r="A1309" t="str">
            <v>0.22.0.10.236.0.02.001.99</v>
          </cell>
          <cell r="B1309" t="str">
            <v>Residentes</v>
          </cell>
          <cell r="C1309">
            <v>-103817589228</v>
          </cell>
          <cell r="D1309">
            <v>0</v>
          </cell>
          <cell r="E1309">
            <v>0</v>
          </cell>
          <cell r="F1309">
            <v>-103817589228</v>
          </cell>
        </row>
        <row r="1310">
          <cell r="A1310" t="str">
            <v>0.22.1.10.236.1.02.001.99</v>
          </cell>
          <cell r="B1310" t="str">
            <v>Depositos de Ahorro - Gs.</v>
          </cell>
          <cell r="C1310">
            <v>-103817589228</v>
          </cell>
          <cell r="D1310">
            <v>0</v>
          </cell>
          <cell r="E1310">
            <v>0</v>
          </cell>
          <cell r="F1310">
            <v>-103817589228</v>
          </cell>
        </row>
        <row r="1311">
          <cell r="A1311" t="str">
            <v>0.22.0.30.000.0.00.000.00</v>
          </cell>
          <cell r="B1311" t="str">
            <v>Operaciones a Liquidar</v>
          </cell>
          <cell r="C1311">
            <v>-10000000000</v>
          </cell>
          <cell r="D1311">
            <v>0</v>
          </cell>
          <cell r="E1311">
            <v>0</v>
          </cell>
          <cell r="F1311">
            <v>-10000000000</v>
          </cell>
        </row>
        <row r="1312">
          <cell r="A1312" t="str">
            <v>0.22.0.30.192.0.00.000.00</v>
          </cell>
          <cell r="B1312" t="str">
            <v>Acreedores por Compra Futura de Valores Vendidos</v>
          </cell>
          <cell r="C1312">
            <v>-10000000000</v>
          </cell>
          <cell r="D1312">
            <v>0</v>
          </cell>
          <cell r="E1312">
            <v>0</v>
          </cell>
          <cell r="F1312">
            <v>-10000000000</v>
          </cell>
        </row>
        <row r="1313">
          <cell r="A1313" t="str">
            <v>0.22.0.30.192.0.02.000.00</v>
          </cell>
          <cell r="B1313" t="str">
            <v>Residentes</v>
          </cell>
          <cell r="C1313">
            <v>-10000000000</v>
          </cell>
          <cell r="D1313">
            <v>0</v>
          </cell>
          <cell r="E1313">
            <v>0</v>
          </cell>
          <cell r="F1313">
            <v>-10000000000</v>
          </cell>
        </row>
        <row r="1314">
          <cell r="A1314" t="str">
            <v>0.22.0.30.192.0.02.001.99</v>
          </cell>
          <cell r="B1314" t="str">
            <v>Residentes</v>
          </cell>
          <cell r="C1314">
            <v>-10000000000</v>
          </cell>
          <cell r="D1314">
            <v>0</v>
          </cell>
          <cell r="E1314">
            <v>0</v>
          </cell>
          <cell r="F1314">
            <v>-10000000000</v>
          </cell>
        </row>
        <row r="1315">
          <cell r="A1315" t="str">
            <v>0.22.2.30.192.2.02.001.99</v>
          </cell>
          <cell r="B1315" t="str">
            <v>Residentes</v>
          </cell>
          <cell r="C1315">
            <v>-10000000000</v>
          </cell>
          <cell r="D1315">
            <v>0</v>
          </cell>
          <cell r="E1315">
            <v>0</v>
          </cell>
          <cell r="F1315">
            <v>-10000000000</v>
          </cell>
        </row>
        <row r="1316">
          <cell r="A1316" t="str">
            <v>0.22.0.40.000.0.00.000.00</v>
          </cell>
          <cell r="B1316" t="str">
            <v>Sector Publico</v>
          </cell>
          <cell r="C1316">
            <v>-503440521226</v>
          </cell>
          <cell r="D1316">
            <v>-13233008.1</v>
          </cell>
          <cell r="E1316">
            <v>-97906130719</v>
          </cell>
          <cell r="F1316">
            <v>-601346651945</v>
          </cell>
        </row>
        <row r="1317">
          <cell r="A1317" t="str">
            <v>0.22.0.40.238.0.00.000.00</v>
          </cell>
          <cell r="B1317" t="str">
            <v>Depositos a la Vista Combinados con Cuenta Corrien</v>
          </cell>
          <cell r="C1317">
            <v>-37303074226</v>
          </cell>
          <cell r="D1317">
            <v>0</v>
          </cell>
          <cell r="E1317">
            <v>0</v>
          </cell>
          <cell r="F1317">
            <v>-37303074226</v>
          </cell>
        </row>
        <row r="1318">
          <cell r="A1318" t="str">
            <v>0.22.0.40.238.0.06.000.00</v>
          </cell>
          <cell r="B1318" t="str">
            <v>Seguridad Social</v>
          </cell>
          <cell r="C1318">
            <v>-1490886</v>
          </cell>
          <cell r="D1318">
            <v>0</v>
          </cell>
          <cell r="E1318">
            <v>0</v>
          </cell>
          <cell r="F1318">
            <v>-1490886</v>
          </cell>
        </row>
        <row r="1319">
          <cell r="A1319" t="str">
            <v>0.22.0.40.238.0.06.001.99</v>
          </cell>
          <cell r="B1319" t="str">
            <v>Seguridad Social</v>
          </cell>
          <cell r="C1319">
            <v>-1490886</v>
          </cell>
          <cell r="D1319">
            <v>0</v>
          </cell>
          <cell r="E1319">
            <v>0</v>
          </cell>
          <cell r="F1319">
            <v>-1490886</v>
          </cell>
        </row>
        <row r="1320">
          <cell r="A1320" t="str">
            <v>0.22.1.40.238.1.06.001.99</v>
          </cell>
          <cell r="B1320" t="str">
            <v>Depositos de Ahorro - Gs.</v>
          </cell>
          <cell r="C1320">
            <v>-1490886</v>
          </cell>
          <cell r="D1320">
            <v>0</v>
          </cell>
          <cell r="E1320">
            <v>0</v>
          </cell>
          <cell r="F1320">
            <v>-1490886</v>
          </cell>
        </row>
        <row r="1321">
          <cell r="A1321" t="str">
            <v>0.22.0.40.238.0.10.000.00</v>
          </cell>
          <cell r="B1321" t="str">
            <v>Empresas Publicas</v>
          </cell>
          <cell r="C1321">
            <v>-37301583340</v>
          </cell>
          <cell r="D1321">
            <v>0</v>
          </cell>
          <cell r="E1321">
            <v>0</v>
          </cell>
          <cell r="F1321">
            <v>-37301583340</v>
          </cell>
        </row>
        <row r="1322">
          <cell r="A1322" t="str">
            <v>0.22.0.40.238.0.10.001.99</v>
          </cell>
          <cell r="B1322" t="str">
            <v>Empresas Publicas</v>
          </cell>
          <cell r="C1322">
            <v>-37301583340</v>
          </cell>
          <cell r="D1322">
            <v>0</v>
          </cell>
          <cell r="E1322">
            <v>0</v>
          </cell>
          <cell r="F1322">
            <v>-37301583340</v>
          </cell>
        </row>
        <row r="1323">
          <cell r="A1323" t="str">
            <v>0.22.1.40.238.1.10.001.99</v>
          </cell>
          <cell r="B1323" t="str">
            <v>Depositos de Ahorro - Gs.</v>
          </cell>
          <cell r="C1323">
            <v>-37301583340</v>
          </cell>
          <cell r="D1323">
            <v>0</v>
          </cell>
          <cell r="E1323">
            <v>0</v>
          </cell>
          <cell r="F1323">
            <v>-37301583340</v>
          </cell>
        </row>
        <row r="1324">
          <cell r="A1324" t="str">
            <v>0.22.0.40.290.0.00.000.00</v>
          </cell>
          <cell r="B1324" t="str">
            <v>Cuentas Corrientes</v>
          </cell>
          <cell r="C1324">
            <v>-17175817717</v>
          </cell>
          <cell r="D1324">
            <v>0</v>
          </cell>
          <cell r="E1324">
            <v>0</v>
          </cell>
          <cell r="F1324">
            <v>-17175817717</v>
          </cell>
        </row>
        <row r="1325">
          <cell r="A1325" t="str">
            <v>0.22.0.40.290.0.02.000.00</v>
          </cell>
          <cell r="B1325" t="str">
            <v>Administracion Central</v>
          </cell>
          <cell r="C1325">
            <v>-1557050637</v>
          </cell>
          <cell r="D1325">
            <v>0</v>
          </cell>
          <cell r="E1325">
            <v>0</v>
          </cell>
          <cell r="F1325">
            <v>-1557050637</v>
          </cell>
        </row>
        <row r="1326">
          <cell r="A1326" t="str">
            <v>0.22.0.40.290.0.02.001.99</v>
          </cell>
          <cell r="B1326" t="str">
            <v>Administracion Central</v>
          </cell>
          <cell r="C1326">
            <v>-1557050637</v>
          </cell>
          <cell r="D1326">
            <v>0</v>
          </cell>
          <cell r="E1326">
            <v>0</v>
          </cell>
          <cell r="F1326">
            <v>-1557050637</v>
          </cell>
        </row>
        <row r="1327">
          <cell r="A1327" t="str">
            <v>0.22.1.40.290.1.02.001.99</v>
          </cell>
          <cell r="B1327" t="str">
            <v>Cuentas Corrientes</v>
          </cell>
          <cell r="C1327">
            <v>-1557050637</v>
          </cell>
          <cell r="D1327">
            <v>0</v>
          </cell>
          <cell r="E1327">
            <v>0</v>
          </cell>
          <cell r="F1327">
            <v>-1557050637</v>
          </cell>
        </row>
        <row r="1328">
          <cell r="A1328" t="str">
            <v>0.22.0.40.290.0.06.000.00</v>
          </cell>
          <cell r="B1328" t="str">
            <v>Seguridad Social</v>
          </cell>
          <cell r="C1328">
            <v>-73663921</v>
          </cell>
          <cell r="D1328">
            <v>0</v>
          </cell>
          <cell r="E1328">
            <v>0</v>
          </cell>
          <cell r="F1328">
            <v>-73663921</v>
          </cell>
        </row>
        <row r="1329">
          <cell r="A1329" t="str">
            <v>0.22.0.40.290.0.06.001.99</v>
          </cell>
          <cell r="B1329" t="str">
            <v>Seguridad Social</v>
          </cell>
          <cell r="C1329">
            <v>-73663921</v>
          </cell>
          <cell r="D1329">
            <v>0</v>
          </cell>
          <cell r="E1329">
            <v>0</v>
          </cell>
          <cell r="F1329">
            <v>-73663921</v>
          </cell>
        </row>
        <row r="1330">
          <cell r="A1330" t="str">
            <v>0.22.1.40.290.1.06.001.99</v>
          </cell>
          <cell r="B1330" t="str">
            <v>Cuentas Corrientes</v>
          </cell>
          <cell r="C1330">
            <v>-73663921</v>
          </cell>
          <cell r="D1330">
            <v>0</v>
          </cell>
          <cell r="E1330">
            <v>0</v>
          </cell>
          <cell r="F1330">
            <v>-73663921</v>
          </cell>
        </row>
        <row r="1331">
          <cell r="A1331" t="str">
            <v>0.22.0.40.290.0.08.000.00</v>
          </cell>
          <cell r="B1331" t="str">
            <v>Municipalidades</v>
          </cell>
          <cell r="C1331">
            <v>-15210198157</v>
          </cell>
          <cell r="D1331">
            <v>0</v>
          </cell>
          <cell r="E1331">
            <v>0</v>
          </cell>
          <cell r="F1331">
            <v>-15210198157</v>
          </cell>
        </row>
        <row r="1332">
          <cell r="A1332" t="str">
            <v>0.22.0.40.290.0.08.001.99</v>
          </cell>
          <cell r="B1332" t="str">
            <v>Municipalidades</v>
          </cell>
          <cell r="C1332">
            <v>-15210198157</v>
          </cell>
          <cell r="D1332">
            <v>0</v>
          </cell>
          <cell r="E1332">
            <v>0</v>
          </cell>
          <cell r="F1332">
            <v>-15210198157</v>
          </cell>
        </row>
        <row r="1333">
          <cell r="A1333" t="str">
            <v>0.22.1.40.290.1.08.001.99</v>
          </cell>
          <cell r="B1333" t="str">
            <v>Cuentas Corrientes</v>
          </cell>
          <cell r="C1333">
            <v>-15210198157</v>
          </cell>
          <cell r="D1333">
            <v>0</v>
          </cell>
          <cell r="E1333">
            <v>0</v>
          </cell>
          <cell r="F1333">
            <v>-15210198157</v>
          </cell>
        </row>
        <row r="1334">
          <cell r="A1334" t="str">
            <v>0.22.0.40.290.0.10.000.00</v>
          </cell>
          <cell r="B1334" t="str">
            <v>Empresas Publicas</v>
          </cell>
          <cell r="C1334">
            <v>-334905002</v>
          </cell>
          <cell r="D1334">
            <v>0</v>
          </cell>
          <cell r="E1334">
            <v>0</v>
          </cell>
          <cell r="F1334">
            <v>-334905002</v>
          </cell>
        </row>
        <row r="1335">
          <cell r="A1335" t="str">
            <v>0.22.0.40.290.0.10.001.99</v>
          </cell>
          <cell r="B1335" t="str">
            <v>Empresas Publicas</v>
          </cell>
          <cell r="C1335">
            <v>-334905002</v>
          </cell>
          <cell r="D1335">
            <v>0</v>
          </cell>
          <cell r="E1335">
            <v>0</v>
          </cell>
          <cell r="F1335">
            <v>-334905002</v>
          </cell>
        </row>
        <row r="1336">
          <cell r="A1336" t="str">
            <v>0.22.1.40.290.1.10.001.99</v>
          </cell>
          <cell r="B1336" t="str">
            <v>Cuentas Corrientes</v>
          </cell>
          <cell r="C1336">
            <v>-334905002</v>
          </cell>
          <cell r="D1336">
            <v>0</v>
          </cell>
          <cell r="E1336">
            <v>0</v>
          </cell>
          <cell r="F1336">
            <v>-334905002</v>
          </cell>
        </row>
        <row r="1337">
          <cell r="A1337" t="str">
            <v>0.22.0.40.292.0.00.000.00</v>
          </cell>
          <cell r="B1337" t="str">
            <v>Depositos a la Vista</v>
          </cell>
          <cell r="C1337">
            <v>-12961629283</v>
          </cell>
          <cell r="D1337">
            <v>-8.1</v>
          </cell>
          <cell r="E1337">
            <v>-59929</v>
          </cell>
          <cell r="F1337">
            <v>-12961689212</v>
          </cell>
        </row>
        <row r="1338">
          <cell r="A1338" t="str">
            <v>0.22.0.40.292.0.06.000.00</v>
          </cell>
          <cell r="B1338" t="str">
            <v>Seguridad Social</v>
          </cell>
          <cell r="C1338">
            <v>-375758311</v>
          </cell>
          <cell r="D1338">
            <v>0</v>
          </cell>
          <cell r="E1338">
            <v>0</v>
          </cell>
          <cell r="F1338">
            <v>-375758311</v>
          </cell>
        </row>
        <row r="1339">
          <cell r="A1339" t="str">
            <v>0.22.0.40.292.0.06.001.99</v>
          </cell>
          <cell r="B1339" t="str">
            <v>Seguridad Social</v>
          </cell>
          <cell r="C1339">
            <v>-375758311</v>
          </cell>
          <cell r="D1339">
            <v>0</v>
          </cell>
          <cell r="E1339">
            <v>0</v>
          </cell>
          <cell r="F1339">
            <v>-375758311</v>
          </cell>
        </row>
        <row r="1340">
          <cell r="A1340" t="str">
            <v>0.22.1.40.292.1.06.001.99</v>
          </cell>
          <cell r="B1340" t="str">
            <v>Depositos de Ahorros Gs.</v>
          </cell>
          <cell r="C1340">
            <v>-375758311</v>
          </cell>
          <cell r="D1340">
            <v>0</v>
          </cell>
          <cell r="E1340">
            <v>0</v>
          </cell>
          <cell r="F1340">
            <v>-375758311</v>
          </cell>
        </row>
        <row r="1341">
          <cell r="A1341" t="str">
            <v>0.22.0.40.292.0.08.000.00</v>
          </cell>
          <cell r="B1341" t="str">
            <v>Municipalidades</v>
          </cell>
          <cell r="C1341">
            <v>-7573294</v>
          </cell>
          <cell r="D1341">
            <v>0</v>
          </cell>
          <cell r="E1341">
            <v>0</v>
          </cell>
          <cell r="F1341">
            <v>-7573294</v>
          </cell>
        </row>
        <row r="1342">
          <cell r="A1342" t="str">
            <v>0.22.0.40.292.0.08.001.99</v>
          </cell>
          <cell r="B1342" t="str">
            <v>Municipalidades</v>
          </cell>
          <cell r="C1342">
            <v>-7573294</v>
          </cell>
          <cell r="D1342">
            <v>0</v>
          </cell>
          <cell r="E1342">
            <v>0</v>
          </cell>
          <cell r="F1342">
            <v>-7573294</v>
          </cell>
        </row>
        <row r="1343">
          <cell r="A1343" t="str">
            <v>0.22.1.40.292.1.08.001.99</v>
          </cell>
          <cell r="B1343" t="str">
            <v>Depositos de Ahorros Gs.</v>
          </cell>
          <cell r="C1343">
            <v>-7573294</v>
          </cell>
          <cell r="D1343">
            <v>0</v>
          </cell>
          <cell r="E1343">
            <v>0</v>
          </cell>
          <cell r="F1343">
            <v>-7573294</v>
          </cell>
        </row>
        <row r="1344">
          <cell r="A1344" t="str">
            <v>0.22.0.40.292.0.10.000.00</v>
          </cell>
          <cell r="B1344" t="str">
            <v>Empresas Publicas</v>
          </cell>
          <cell r="C1344">
            <v>-12578297678</v>
          </cell>
          <cell r="D1344">
            <v>-8.1</v>
          </cell>
          <cell r="E1344">
            <v>-59929</v>
          </cell>
          <cell r="F1344">
            <v>-12578357607</v>
          </cell>
        </row>
        <row r="1345">
          <cell r="A1345" t="str">
            <v>0.22.0.40.292.0.10.001.05</v>
          </cell>
          <cell r="B1345" t="str">
            <v>Empresas Publicas</v>
          </cell>
          <cell r="C1345">
            <v>0</v>
          </cell>
          <cell r="D1345">
            <v>-8.1</v>
          </cell>
          <cell r="E1345">
            <v>-59929</v>
          </cell>
          <cell r="F1345">
            <v>-59929</v>
          </cell>
        </row>
        <row r="1346">
          <cell r="A1346" t="str">
            <v>0.22.1.40.292.1.10.001.05</v>
          </cell>
          <cell r="B1346" t="str">
            <v>Depositos de Ahoro Us$</v>
          </cell>
          <cell r="C1346">
            <v>0</v>
          </cell>
          <cell r="D1346">
            <v>-8.1</v>
          </cell>
          <cell r="E1346">
            <v>-59929</v>
          </cell>
          <cell r="F1346">
            <v>-59929</v>
          </cell>
        </row>
        <row r="1347">
          <cell r="A1347" t="str">
            <v>0.22.0.40.292.0.10.001.99</v>
          </cell>
          <cell r="B1347" t="str">
            <v>Empresas Publicas</v>
          </cell>
          <cell r="C1347">
            <v>-12578297678</v>
          </cell>
          <cell r="D1347">
            <v>0</v>
          </cell>
          <cell r="E1347">
            <v>0</v>
          </cell>
          <cell r="F1347">
            <v>-12578297678</v>
          </cell>
        </row>
        <row r="1348">
          <cell r="A1348" t="str">
            <v>0.22.1.40.292.1.10.001.99</v>
          </cell>
          <cell r="B1348" t="str">
            <v>Depositos de Ahorros Gs.</v>
          </cell>
          <cell r="C1348">
            <v>-12578297678</v>
          </cell>
          <cell r="D1348">
            <v>0</v>
          </cell>
          <cell r="E1348">
            <v>0</v>
          </cell>
          <cell r="F1348">
            <v>-12578297678</v>
          </cell>
        </row>
        <row r="1349">
          <cell r="A1349" t="str">
            <v>0.22.0.40.298.0.00.000.00</v>
          </cell>
          <cell r="B1349" t="str">
            <v>Certificados de Depositos No Reajustables</v>
          </cell>
          <cell r="C1349">
            <v>-436000000000</v>
          </cell>
          <cell r="D1349">
            <v>-13233000</v>
          </cell>
          <cell r="E1349">
            <v>-97906070790</v>
          </cell>
          <cell r="F1349">
            <v>-533906070790</v>
          </cell>
        </row>
        <row r="1350">
          <cell r="A1350" t="str">
            <v>0.22.0.40.298.0.06.000.00</v>
          </cell>
          <cell r="B1350" t="str">
            <v>Seguridad Social</v>
          </cell>
          <cell r="C1350">
            <v>-436000000000</v>
          </cell>
          <cell r="D1350">
            <v>-13233000</v>
          </cell>
          <cell r="E1350">
            <v>-97906070790</v>
          </cell>
          <cell r="F1350">
            <v>-533906070790</v>
          </cell>
        </row>
        <row r="1351">
          <cell r="A1351" t="str">
            <v>0.22.0.40.298.0.06.012.05</v>
          </cell>
          <cell r="B1351" t="str">
            <v>Seguridad Social</v>
          </cell>
          <cell r="C1351">
            <v>0</v>
          </cell>
          <cell r="D1351">
            <v>-13233000</v>
          </cell>
          <cell r="E1351">
            <v>-97906070790</v>
          </cell>
          <cell r="F1351">
            <v>-97906070790</v>
          </cell>
        </row>
        <row r="1352">
          <cell r="A1352" t="str">
            <v>0.22.7.40.298.7.06.012.05</v>
          </cell>
          <cell r="B1352" t="str">
            <v>Certif.Ahorro -  Administ.Central -</v>
          </cell>
          <cell r="C1352">
            <v>0</v>
          </cell>
          <cell r="D1352">
            <v>-463000</v>
          </cell>
          <cell r="E1352">
            <v>-3425565690</v>
          </cell>
          <cell r="F1352">
            <v>-3425565690</v>
          </cell>
        </row>
        <row r="1353">
          <cell r="A1353" t="str">
            <v>0.22.8.40.298.8.06.012.05</v>
          </cell>
          <cell r="B1353" t="str">
            <v>Certif.Ahorro -  Administ.Central -</v>
          </cell>
          <cell r="C1353">
            <v>0</v>
          </cell>
          <cell r="D1353">
            <v>-12770000</v>
          </cell>
          <cell r="E1353">
            <v>-94480505100</v>
          </cell>
          <cell r="F1353">
            <v>-94480505100</v>
          </cell>
        </row>
        <row r="1354">
          <cell r="A1354" t="str">
            <v>0.22.0.40.298.0.06.012.99</v>
          </cell>
          <cell r="B1354" t="str">
            <v>Seguridad Social</v>
          </cell>
          <cell r="C1354">
            <v>-436000000000</v>
          </cell>
          <cell r="D1354">
            <v>0</v>
          </cell>
          <cell r="E1354">
            <v>0</v>
          </cell>
          <cell r="F1354">
            <v>-436000000000</v>
          </cell>
        </row>
        <row r="1355">
          <cell r="A1355" t="str">
            <v>0.22.7.40.298.7.06.012.99</v>
          </cell>
          <cell r="B1355" t="str">
            <v>Certif.Ahorro -  Administ.Central -</v>
          </cell>
          <cell r="C1355">
            <v>-50000000000</v>
          </cell>
          <cell r="D1355">
            <v>0</v>
          </cell>
          <cell r="E1355">
            <v>0</v>
          </cell>
          <cell r="F1355">
            <v>-50000000000</v>
          </cell>
        </row>
        <row r="1356">
          <cell r="A1356" t="str">
            <v>0.22.8.40.298.8.06.012.99</v>
          </cell>
          <cell r="B1356" t="str">
            <v>Certif.Ahorro -  Administ.Central -</v>
          </cell>
          <cell r="C1356">
            <v>-386000000000</v>
          </cell>
          <cell r="D1356">
            <v>0</v>
          </cell>
          <cell r="E1356">
            <v>0</v>
          </cell>
          <cell r="F1356">
            <v>-386000000000</v>
          </cell>
        </row>
        <row r="1357">
          <cell r="A1357" t="str">
            <v>0.22.0.60.000.0.00.000.00</v>
          </cell>
          <cell r="B1357" t="str">
            <v>Obligaciones O Debentures y Bonos Emitidos en Circ</v>
          </cell>
          <cell r="C1357">
            <v>0</v>
          </cell>
          <cell r="D1357">
            <v>-15000000</v>
          </cell>
          <cell r="E1357">
            <v>-110979450000</v>
          </cell>
          <cell r="F1357">
            <v>-110979450000</v>
          </cell>
        </row>
        <row r="1358">
          <cell r="A1358" t="str">
            <v>0.22.0.60.266.0.00.000.00</v>
          </cell>
          <cell r="B1358" t="str">
            <v>Obligaciones de Pago Subordinado-No Reajustable</v>
          </cell>
          <cell r="C1358">
            <v>0</v>
          </cell>
          <cell r="D1358">
            <v>-15000000</v>
          </cell>
          <cell r="E1358">
            <v>-110979450000</v>
          </cell>
          <cell r="F1358">
            <v>-110979450000</v>
          </cell>
        </row>
        <row r="1359">
          <cell r="A1359" t="str">
            <v>0.22.0.60.266.0.01.000.00</v>
          </cell>
          <cell r="B1359" t="str">
            <v>Obligaciones de Pago Subordinado - No Reajustables</v>
          </cell>
          <cell r="C1359">
            <v>0</v>
          </cell>
          <cell r="D1359">
            <v>-15000000</v>
          </cell>
          <cell r="E1359">
            <v>-110979450000</v>
          </cell>
          <cell r="F1359">
            <v>-110979450000</v>
          </cell>
        </row>
        <row r="1360">
          <cell r="A1360" t="str">
            <v>0.22.0.60.266.0.01.017.05</v>
          </cell>
          <cell r="B1360" t="str">
            <v>Obligaciones de Pago Subordinado - No Reajustables</v>
          </cell>
          <cell r="C1360">
            <v>0</v>
          </cell>
          <cell r="D1360">
            <v>-15000000</v>
          </cell>
          <cell r="E1360">
            <v>-110979450000</v>
          </cell>
          <cell r="F1360">
            <v>-110979450000</v>
          </cell>
        </row>
        <row r="1361">
          <cell r="A1361" t="str">
            <v>0.22.8.60.266.8.01.017.05</v>
          </cell>
          <cell r="B1361" t="str">
            <v>Bonos Subordinados - Usd</v>
          </cell>
          <cell r="C1361">
            <v>0</v>
          </cell>
          <cell r="D1361">
            <v>-15000000</v>
          </cell>
          <cell r="E1361">
            <v>-110979450000</v>
          </cell>
          <cell r="F1361">
            <v>-110979450000</v>
          </cell>
        </row>
        <row r="1362">
          <cell r="A1362" t="str">
            <v>0.22.0.80.000.0.00.000.00</v>
          </cell>
          <cell r="B1362" t="str">
            <v>Acreedores por Cargos Financieros Devengados</v>
          </cell>
          <cell r="C1362">
            <v>-10889184059</v>
          </cell>
          <cell r="D1362">
            <v>-2111853.5699999998</v>
          </cell>
          <cell r="E1362">
            <v>-15624823176</v>
          </cell>
          <cell r="F1362">
            <v>-26514007235</v>
          </cell>
        </row>
        <row r="1363">
          <cell r="A1363" t="str">
            <v>0.22.0.80.224.0.00.000.00</v>
          </cell>
          <cell r="B1363" t="str">
            <v>Acreedores por Cargos Financieros Devengados-Depos</v>
          </cell>
          <cell r="C1363">
            <v>-6266810367</v>
          </cell>
          <cell r="D1363">
            <v>-1678969.65</v>
          </cell>
          <cell r="E1363">
            <v>-12422075218</v>
          </cell>
          <cell r="F1363">
            <v>-18688885585</v>
          </cell>
        </row>
        <row r="1364">
          <cell r="A1364" t="str">
            <v>0.22.0.80.224.0.82.000.00</v>
          </cell>
          <cell r="B1364" t="str">
            <v>Cargos Financieros Documentados - Residentes</v>
          </cell>
          <cell r="C1364">
            <v>-42115387887</v>
          </cell>
          <cell r="D1364">
            <v>-8729126.3399999999</v>
          </cell>
          <cell r="E1364">
            <v>-64583576010</v>
          </cell>
          <cell r="F1364">
            <v>-106698963897</v>
          </cell>
        </row>
        <row r="1365">
          <cell r="A1365" t="str">
            <v>0.22.0.80.224.0.82.012.05</v>
          </cell>
          <cell r="B1365" t="str">
            <v>Cargos Financieros Documentados - Residentes</v>
          </cell>
          <cell r="C1365">
            <v>0</v>
          </cell>
          <cell r="D1365">
            <v>-8729126.3399999999</v>
          </cell>
          <cell r="E1365">
            <v>-64583576010</v>
          </cell>
          <cell r="F1365">
            <v>-64583576010</v>
          </cell>
        </row>
        <row r="1366">
          <cell r="A1366" t="str">
            <v>0.22.2.80.224.2.82.012.05</v>
          </cell>
          <cell r="B1366" t="str">
            <v>Sobre Cda Us$-Residentes-Hasta 30 Dias</v>
          </cell>
          <cell r="C1366">
            <v>0</v>
          </cell>
          <cell r="D1366">
            <v>-1172</v>
          </cell>
          <cell r="E1366">
            <v>-8671194</v>
          </cell>
          <cell r="F1366">
            <v>-8671194</v>
          </cell>
        </row>
        <row r="1367">
          <cell r="A1367" t="str">
            <v>0.22.4.80.224.4.82.012.05</v>
          </cell>
          <cell r="B1367" t="str">
            <v>Sobre Cda Us$-Residentes-Hasta 90 Dias</v>
          </cell>
          <cell r="C1367">
            <v>0</v>
          </cell>
          <cell r="D1367">
            <v>-11478</v>
          </cell>
          <cell r="E1367">
            <v>-84921475</v>
          </cell>
          <cell r="F1367">
            <v>-84921475</v>
          </cell>
        </row>
        <row r="1368">
          <cell r="A1368" t="str">
            <v>0.22.5.80.224.5.82.012.05</v>
          </cell>
          <cell r="B1368" t="str">
            <v>Sobre Cda Us$-Residentes-Hasta 180 Dias</v>
          </cell>
          <cell r="C1368">
            <v>0</v>
          </cell>
          <cell r="D1368">
            <v>-2885</v>
          </cell>
          <cell r="E1368">
            <v>-21345047</v>
          </cell>
          <cell r="F1368">
            <v>-21345047</v>
          </cell>
        </row>
        <row r="1369">
          <cell r="A1369" t="str">
            <v>0.22.6.80.224.6.82.012.05</v>
          </cell>
          <cell r="B1369" t="str">
            <v>Sobre Cda Us$-Residentes-Hasta 1 Ano</v>
          </cell>
          <cell r="C1369">
            <v>0</v>
          </cell>
          <cell r="D1369">
            <v>-29013.8</v>
          </cell>
          <cell r="E1369">
            <v>-214662370</v>
          </cell>
          <cell r="F1369">
            <v>-214662370</v>
          </cell>
        </row>
        <row r="1370">
          <cell r="A1370" t="str">
            <v>0.22.7.80.224.7.82.012.05</v>
          </cell>
          <cell r="B1370" t="str">
            <v>Sobre Cda Us$-Residentes-Hasta 3 Anos</v>
          </cell>
          <cell r="C1370">
            <v>0</v>
          </cell>
          <cell r="D1370">
            <v>-3921582.42</v>
          </cell>
          <cell r="E1370">
            <v>-29014337340</v>
          </cell>
          <cell r="F1370">
            <v>-29014337340</v>
          </cell>
        </row>
        <row r="1371">
          <cell r="A1371" t="str">
            <v>0.22.8.80.224.8.82.012.05</v>
          </cell>
          <cell r="B1371" t="str">
            <v>Sobre Cda Us$-Residentes-Mas de 3 Anos</v>
          </cell>
          <cell r="C1371">
            <v>0</v>
          </cell>
          <cell r="D1371">
            <v>-4762995.12</v>
          </cell>
          <cell r="E1371">
            <v>-35239638584</v>
          </cell>
          <cell r="F1371">
            <v>-35239638584</v>
          </cell>
        </row>
        <row r="1372">
          <cell r="A1372" t="str">
            <v>0.22.0.80.224.0.82.012.99</v>
          </cell>
          <cell r="B1372" t="str">
            <v>Cargos Financieros Documentados - Residentes</v>
          </cell>
          <cell r="C1372">
            <v>-42115387887</v>
          </cell>
          <cell r="D1372">
            <v>0</v>
          </cell>
          <cell r="E1372">
            <v>0</v>
          </cell>
          <cell r="F1372">
            <v>-42115387887</v>
          </cell>
        </row>
        <row r="1373">
          <cell r="A1373" t="str">
            <v>0.22.4.80.224.4.82.012.99</v>
          </cell>
          <cell r="B1373" t="str">
            <v>Sobre Cda.-Residente-Hasta 90 Dias</v>
          </cell>
          <cell r="C1373">
            <v>-34349517</v>
          </cell>
          <cell r="D1373">
            <v>0</v>
          </cell>
          <cell r="E1373">
            <v>0</v>
          </cell>
          <cell r="F1373">
            <v>-34349517</v>
          </cell>
        </row>
        <row r="1374">
          <cell r="A1374" t="str">
            <v>0.22.5.80.224.5.82.012.99</v>
          </cell>
          <cell r="B1374" t="str">
            <v>Sobre Cda.-Residente-Hasta 180 Dias</v>
          </cell>
          <cell r="C1374">
            <v>-4323469</v>
          </cell>
          <cell r="D1374">
            <v>0</v>
          </cell>
          <cell r="E1374">
            <v>0</v>
          </cell>
          <cell r="F1374">
            <v>-4323469</v>
          </cell>
        </row>
        <row r="1375">
          <cell r="A1375" t="str">
            <v>0.22.6.80.224.6.82.012.99</v>
          </cell>
          <cell r="B1375" t="str">
            <v>Sobre Cda.-Residente-Hasta 1 Ano</v>
          </cell>
          <cell r="C1375">
            <v>-37799468</v>
          </cell>
          <cell r="D1375">
            <v>0</v>
          </cell>
          <cell r="E1375">
            <v>0</v>
          </cell>
          <cell r="F1375">
            <v>-37799468</v>
          </cell>
        </row>
        <row r="1376">
          <cell r="A1376" t="str">
            <v>0.22.7.80.224.7.82.012.99</v>
          </cell>
          <cell r="B1376" t="str">
            <v>Sobre Cda.-Residente-Hasta 3 Anos</v>
          </cell>
          <cell r="C1376">
            <v>-29314613038</v>
          </cell>
          <cell r="D1376">
            <v>0</v>
          </cell>
          <cell r="E1376">
            <v>0</v>
          </cell>
          <cell r="F1376">
            <v>-29314613038</v>
          </cell>
        </row>
        <row r="1377">
          <cell r="A1377" t="str">
            <v>0.22.8.80.224.8.82.012.99</v>
          </cell>
          <cell r="B1377" t="str">
            <v>Sobre Cda.-Residente-Mas de 3 Anos</v>
          </cell>
          <cell r="C1377">
            <v>-12724302395</v>
          </cell>
          <cell r="D1377">
            <v>0</v>
          </cell>
          <cell r="E1377">
            <v>0</v>
          </cell>
          <cell r="F1377">
            <v>-12724302395</v>
          </cell>
        </row>
        <row r="1378">
          <cell r="A1378" t="str">
            <v>0.22.0.80.224.0.84.000.00</v>
          </cell>
          <cell r="B1378" t="str">
            <v>Cargos Financieros No Documentados Devengados -Res</v>
          </cell>
          <cell r="C1378">
            <v>-5859</v>
          </cell>
          <cell r="D1378">
            <v>-0.67</v>
          </cell>
          <cell r="E1378">
            <v>-4957</v>
          </cell>
          <cell r="F1378">
            <v>-10816</v>
          </cell>
        </row>
        <row r="1379">
          <cell r="A1379" t="str">
            <v>0.22.0.80.224.0.84.001.05</v>
          </cell>
          <cell r="B1379" t="str">
            <v>Cargos Financieros No Documentados Devengados -Res</v>
          </cell>
          <cell r="C1379">
            <v>0</v>
          </cell>
          <cell r="D1379">
            <v>-0.67</v>
          </cell>
          <cell r="E1379">
            <v>-4957</v>
          </cell>
          <cell r="F1379">
            <v>-4957</v>
          </cell>
        </row>
        <row r="1380">
          <cell r="A1380" t="str">
            <v>0.22.1.80.224.1.84.001.05</v>
          </cell>
          <cell r="B1380" t="str">
            <v>Depositos de Ahorro M/E</v>
          </cell>
          <cell r="C1380">
            <v>0</v>
          </cell>
          <cell r="D1380">
            <v>-0.67</v>
          </cell>
          <cell r="E1380">
            <v>-4957</v>
          </cell>
          <cell r="F1380">
            <v>-4957</v>
          </cell>
        </row>
        <row r="1381">
          <cell r="A1381" t="str">
            <v>0.22.0.80.224.0.84.001.99</v>
          </cell>
          <cell r="B1381" t="str">
            <v>Cargos Financieros No Documentados Devengados -Res</v>
          </cell>
          <cell r="C1381">
            <v>-5859</v>
          </cell>
          <cell r="D1381">
            <v>0</v>
          </cell>
          <cell r="E1381">
            <v>0</v>
          </cell>
          <cell r="F1381">
            <v>-5859</v>
          </cell>
        </row>
        <row r="1382">
          <cell r="A1382" t="str">
            <v>0.22.1.80.224.1.84.001.99</v>
          </cell>
          <cell r="B1382" t="str">
            <v>Sobre Depositos de Ahorros - Gs.</v>
          </cell>
          <cell r="C1382">
            <v>-5859</v>
          </cell>
          <cell r="D1382">
            <v>0</v>
          </cell>
          <cell r="E1382">
            <v>0</v>
          </cell>
          <cell r="F1382">
            <v>-5859</v>
          </cell>
        </row>
        <row r="1383">
          <cell r="A1383" t="str">
            <v>0.22.0.80.224.0.92.000.00</v>
          </cell>
          <cell r="B1383" t="str">
            <v>(Cargos Financieros Documentados a Devengar - Resi</v>
          </cell>
          <cell r="C1383">
            <v>35848583379</v>
          </cell>
          <cell r="D1383">
            <v>7050157.3600000003</v>
          </cell>
          <cell r="E1383">
            <v>52161505749</v>
          </cell>
          <cell r="F1383">
            <v>88010089128</v>
          </cell>
        </row>
        <row r="1384">
          <cell r="A1384" t="str">
            <v>0.22.0.80.224.0.92.012.05</v>
          </cell>
          <cell r="B1384" t="str">
            <v>(Cargos Financieros Documentados a Devengar - Resi</v>
          </cell>
          <cell r="C1384">
            <v>0</v>
          </cell>
          <cell r="D1384">
            <v>7050157.3600000003</v>
          </cell>
          <cell r="E1384">
            <v>52161505749</v>
          </cell>
          <cell r="F1384">
            <v>52161505749</v>
          </cell>
        </row>
        <row r="1385">
          <cell r="A1385" t="str">
            <v>0.22.2.80.224.2.92.012.05</v>
          </cell>
          <cell r="B1385" t="str">
            <v>(Sobre Cda Us$-Residente)-Hasta 30 Dias</v>
          </cell>
          <cell r="C1385">
            <v>0</v>
          </cell>
          <cell r="D1385">
            <v>430</v>
          </cell>
          <cell r="E1385">
            <v>3181411</v>
          </cell>
          <cell r="F1385">
            <v>3181411</v>
          </cell>
        </row>
        <row r="1386">
          <cell r="A1386" t="str">
            <v>0.22.4.80.224.4.92.012.05</v>
          </cell>
          <cell r="B1386" t="str">
            <v>(Sobre Cda Us$-Residente)-Hasta 90 Dias</v>
          </cell>
          <cell r="C1386">
            <v>0</v>
          </cell>
          <cell r="D1386">
            <v>3582</v>
          </cell>
          <cell r="E1386">
            <v>26501892</v>
          </cell>
          <cell r="F1386">
            <v>26501892</v>
          </cell>
        </row>
        <row r="1387">
          <cell r="A1387" t="str">
            <v>0.22.5.80.224.5.92.012.05</v>
          </cell>
          <cell r="B1387" t="str">
            <v>(Sobre Cda Us$-Residente)-Hasta 180 Dias</v>
          </cell>
          <cell r="C1387">
            <v>0</v>
          </cell>
          <cell r="D1387">
            <v>1121</v>
          </cell>
          <cell r="E1387">
            <v>8293864</v>
          </cell>
          <cell r="F1387">
            <v>8293864</v>
          </cell>
        </row>
        <row r="1388">
          <cell r="A1388" t="str">
            <v>0.22.6.80.224.6.92.012.05</v>
          </cell>
          <cell r="B1388" t="str">
            <v>(Sobre Cda Us$-Residente)-Hasta 1 Ano</v>
          </cell>
          <cell r="C1388">
            <v>0</v>
          </cell>
          <cell r="D1388">
            <v>14966.8</v>
          </cell>
          <cell r="E1388">
            <v>110733815</v>
          </cell>
          <cell r="F1388">
            <v>110733815</v>
          </cell>
        </row>
        <row r="1389">
          <cell r="A1389" t="str">
            <v>0.22.7.80.224.7.92.012.05</v>
          </cell>
          <cell r="B1389" t="str">
            <v>(Sobre Cda Us$-Residente)-Hasta 3 Anos</v>
          </cell>
          <cell r="C1389">
            <v>0</v>
          </cell>
          <cell r="D1389">
            <v>2865305.84</v>
          </cell>
          <cell r="E1389">
            <v>21199337748</v>
          </cell>
          <cell r="F1389">
            <v>21199337748</v>
          </cell>
        </row>
        <row r="1390">
          <cell r="A1390" t="str">
            <v>0.22.8.80.224.8.92.012.05</v>
          </cell>
          <cell r="B1390" t="str">
            <v>(Sobre Cda Us$-Residente)-Mas de 3 Anos</v>
          </cell>
          <cell r="C1390">
            <v>0</v>
          </cell>
          <cell r="D1390">
            <v>4164751.72</v>
          </cell>
          <cell r="E1390">
            <v>30813457019</v>
          </cell>
          <cell r="F1390">
            <v>30813457019</v>
          </cell>
        </row>
        <row r="1391">
          <cell r="A1391" t="str">
            <v>0.22.0.80.224.0.92.012.99</v>
          </cell>
          <cell r="B1391" t="str">
            <v>(Cargos Financieros Documentados a Devengar - Resi</v>
          </cell>
          <cell r="C1391">
            <v>35848583379</v>
          </cell>
          <cell r="D1391">
            <v>0</v>
          </cell>
          <cell r="E1391">
            <v>0</v>
          </cell>
          <cell r="F1391">
            <v>35848583379</v>
          </cell>
        </row>
        <row r="1392">
          <cell r="A1392" t="str">
            <v>0.22.4.80.224.4.92.012.99</v>
          </cell>
          <cell r="B1392" t="str">
            <v>(Sobre Cda.-Residente)-Hasta 90 Dias</v>
          </cell>
          <cell r="C1392">
            <v>10233075</v>
          </cell>
          <cell r="D1392">
            <v>0</v>
          </cell>
          <cell r="E1392">
            <v>0</v>
          </cell>
          <cell r="F1392">
            <v>10233075</v>
          </cell>
        </row>
        <row r="1393">
          <cell r="A1393" t="str">
            <v>0.22.5.80.224.5.92.012.99</v>
          </cell>
          <cell r="B1393" t="str">
            <v>(Sobre Cda.-Residente)-Hasta 180 Dias</v>
          </cell>
          <cell r="C1393">
            <v>2443448</v>
          </cell>
          <cell r="D1393">
            <v>0</v>
          </cell>
          <cell r="E1393">
            <v>0</v>
          </cell>
          <cell r="F1393">
            <v>2443448</v>
          </cell>
        </row>
        <row r="1394">
          <cell r="A1394" t="str">
            <v>0.22.6.80.224.6.92.012.99</v>
          </cell>
          <cell r="B1394" t="str">
            <v>(Sobre Cda.-Residente)-Hasta 1 Ano</v>
          </cell>
          <cell r="C1394">
            <v>17868276</v>
          </cell>
          <cell r="D1394">
            <v>0</v>
          </cell>
          <cell r="E1394">
            <v>0</v>
          </cell>
          <cell r="F1394">
            <v>17868276</v>
          </cell>
        </row>
        <row r="1395">
          <cell r="A1395" t="str">
            <v>0.22.7.80.224.7.92.012.99</v>
          </cell>
          <cell r="B1395" t="str">
            <v>(Sobre Cda.-Residente)-Hasta 3 Anos</v>
          </cell>
          <cell r="C1395">
            <v>24317637390</v>
          </cell>
          <cell r="D1395">
            <v>0</v>
          </cell>
          <cell r="E1395">
            <v>0</v>
          </cell>
          <cell r="F1395">
            <v>24317637390</v>
          </cell>
        </row>
        <row r="1396">
          <cell r="A1396" t="str">
            <v>0.22.8.80.224.8.92.012.99</v>
          </cell>
          <cell r="B1396" t="str">
            <v>(Sobre Cda.-Residente)-Mas de 3 Anos</v>
          </cell>
          <cell r="C1396">
            <v>11500401190</v>
          </cell>
          <cell r="D1396">
            <v>0</v>
          </cell>
          <cell r="E1396">
            <v>0</v>
          </cell>
          <cell r="F1396">
            <v>11500401190</v>
          </cell>
        </row>
        <row r="1397">
          <cell r="A1397" t="str">
            <v>0.22.0.80.230.0.00.000.00</v>
          </cell>
          <cell r="B1397" t="str">
            <v>Acreedores por Cargos Devengados - Sector Publico</v>
          </cell>
          <cell r="C1397">
            <v>-4622373692</v>
          </cell>
          <cell r="D1397">
            <v>-89390.11</v>
          </cell>
          <cell r="E1397">
            <v>-661364350</v>
          </cell>
          <cell r="F1397">
            <v>-5283738042</v>
          </cell>
        </row>
        <row r="1398">
          <cell r="A1398" t="str">
            <v>0.22.0.80.230.0.82.000.00</v>
          </cell>
          <cell r="B1398" t="str">
            <v>Cargos Financieros Documentados - Residentes</v>
          </cell>
          <cell r="C1398">
            <v>-122282220541</v>
          </cell>
          <cell r="D1398">
            <v>-1491028.68</v>
          </cell>
          <cell r="E1398">
            <v>-11031569523</v>
          </cell>
          <cell r="F1398">
            <v>-133313790064</v>
          </cell>
        </row>
        <row r="1399">
          <cell r="A1399" t="str">
            <v>0.22.0.80.230.0.82.012.05</v>
          </cell>
          <cell r="B1399" t="str">
            <v>Cargos Financieros Documentados - Residentes</v>
          </cell>
          <cell r="C1399">
            <v>0</v>
          </cell>
          <cell r="D1399">
            <v>-1491028.68</v>
          </cell>
          <cell r="E1399">
            <v>-11031569523</v>
          </cell>
          <cell r="F1399">
            <v>-11031569523</v>
          </cell>
        </row>
        <row r="1400">
          <cell r="A1400" t="str">
            <v>0.22.7.80.230.7.82.012.05</v>
          </cell>
          <cell r="B1400" t="str">
            <v>Certificados de Depositos en Usd - Sector Publico</v>
          </cell>
          <cell r="C1400">
            <v>0</v>
          </cell>
          <cell r="D1400">
            <v>-27548.5</v>
          </cell>
          <cell r="E1400">
            <v>-203821159</v>
          </cell>
          <cell r="F1400">
            <v>-203821159</v>
          </cell>
        </row>
        <row r="1401">
          <cell r="A1401" t="str">
            <v>0.22.8.80.230.8.82.012.05</v>
          </cell>
          <cell r="B1401" t="str">
            <v>Certificados de Depositos en Usd - Sector Publico</v>
          </cell>
          <cell r="C1401">
            <v>0</v>
          </cell>
          <cell r="D1401">
            <v>-1463480.18</v>
          </cell>
          <cell r="E1401">
            <v>-10827748364</v>
          </cell>
          <cell r="F1401">
            <v>-10827748364</v>
          </cell>
        </row>
        <row r="1402">
          <cell r="A1402" t="str">
            <v>0.22.0.80.230.0.82.012.99</v>
          </cell>
          <cell r="B1402" t="str">
            <v>Cargos Financieros Documentados - Residentes</v>
          </cell>
          <cell r="C1402">
            <v>-122282220541</v>
          </cell>
          <cell r="D1402">
            <v>0</v>
          </cell>
          <cell r="E1402">
            <v>0</v>
          </cell>
          <cell r="F1402">
            <v>-122282220541</v>
          </cell>
        </row>
        <row r="1403">
          <cell r="A1403" t="str">
            <v>0.22.7.80.230.7.82.012.99</v>
          </cell>
          <cell r="B1403" t="str">
            <v>Certificados de Depositos en Gs. - Sector Publico</v>
          </cell>
          <cell r="C1403">
            <v>-4307876712</v>
          </cell>
          <cell r="D1403">
            <v>0</v>
          </cell>
          <cell r="E1403">
            <v>0</v>
          </cell>
          <cell r="F1403">
            <v>-4307876712</v>
          </cell>
        </row>
        <row r="1404">
          <cell r="A1404" t="str">
            <v>0.22.8.80.230.8.82.012.99</v>
          </cell>
          <cell r="B1404" t="str">
            <v>Certificados de Depositos en Gs. - Sector Publico</v>
          </cell>
          <cell r="C1404">
            <v>-117974343829</v>
          </cell>
          <cell r="D1404">
            <v>0</v>
          </cell>
          <cell r="E1404">
            <v>0</v>
          </cell>
          <cell r="F1404">
            <v>-117974343829</v>
          </cell>
        </row>
        <row r="1405">
          <cell r="A1405" t="str">
            <v>0.22.0.80.230.0.92.000.00</v>
          </cell>
          <cell r="B1405" t="str">
            <v>(Cargos Financieros Documentados a Devengar - Resi</v>
          </cell>
          <cell r="C1405">
            <v>117659846849</v>
          </cell>
          <cell r="D1405">
            <v>1401638.57</v>
          </cell>
          <cell r="E1405">
            <v>10370205173</v>
          </cell>
          <cell r="F1405">
            <v>128030052022</v>
          </cell>
        </row>
        <row r="1406">
          <cell r="A1406" t="str">
            <v>0.22.0.80.230.0.92.012.05</v>
          </cell>
          <cell r="B1406" t="str">
            <v>(Cargos Financieros Documentados a Devengar - Resi</v>
          </cell>
          <cell r="C1406">
            <v>0</v>
          </cell>
          <cell r="D1406">
            <v>1401638.57</v>
          </cell>
          <cell r="E1406">
            <v>10370205173</v>
          </cell>
          <cell r="F1406">
            <v>10370205173</v>
          </cell>
        </row>
        <row r="1407">
          <cell r="A1407" t="str">
            <v>0.22.7.80.230.7.92.012.05</v>
          </cell>
          <cell r="B1407" t="str">
            <v>Certificados de Depositos en Usd - Sector Publico</v>
          </cell>
          <cell r="C1407">
            <v>0</v>
          </cell>
          <cell r="D1407">
            <v>26039.5</v>
          </cell>
          <cell r="E1407">
            <v>192656626</v>
          </cell>
          <cell r="F1407">
            <v>192656626</v>
          </cell>
        </row>
        <row r="1408">
          <cell r="A1408" t="str">
            <v>0.22.8.80.230.8.92.012.05</v>
          </cell>
          <cell r="B1408" t="str">
            <v>Certificados de Depositos en Usd - Sector Publico</v>
          </cell>
          <cell r="C1408">
            <v>0</v>
          </cell>
          <cell r="D1408">
            <v>1375599.07</v>
          </cell>
          <cell r="E1408">
            <v>10177548547</v>
          </cell>
          <cell r="F1408">
            <v>10177548547</v>
          </cell>
        </row>
        <row r="1409">
          <cell r="A1409" t="str">
            <v>0.22.0.80.230.0.92.012.99</v>
          </cell>
          <cell r="B1409" t="str">
            <v>(Cargos Financieros Documentados a Devengar - Resi</v>
          </cell>
          <cell r="C1409">
            <v>117659846849</v>
          </cell>
          <cell r="D1409">
            <v>0</v>
          </cell>
          <cell r="E1409">
            <v>0</v>
          </cell>
          <cell r="F1409">
            <v>117659846849</v>
          </cell>
        </row>
        <row r="1410">
          <cell r="A1410" t="str">
            <v>0.22.7.80.230.7.92.012.99</v>
          </cell>
          <cell r="B1410" t="str">
            <v>Certificados de Depositos en Gs. - Sector Publico</v>
          </cell>
          <cell r="C1410">
            <v>4084780823</v>
          </cell>
          <cell r="D1410">
            <v>0</v>
          </cell>
          <cell r="E1410">
            <v>0</v>
          </cell>
          <cell r="F1410">
            <v>4084780823</v>
          </cell>
        </row>
        <row r="1411">
          <cell r="A1411" t="str">
            <v>0.22.8.80.230.8.92.012.99</v>
          </cell>
          <cell r="B1411" t="str">
            <v>Certificados de Depositos en Gs. - Sector Publico</v>
          </cell>
          <cell r="C1411">
            <v>113575066026</v>
          </cell>
          <cell r="D1411">
            <v>0</v>
          </cell>
          <cell r="E1411">
            <v>0</v>
          </cell>
          <cell r="F1411">
            <v>113575066026</v>
          </cell>
        </row>
        <row r="1412">
          <cell r="A1412" t="str">
            <v>0.22.0.80.234.0.00.000.00</v>
          </cell>
          <cell r="B1412" t="str">
            <v>Acreedores por Cargos Devengados - Obligaciones Em</v>
          </cell>
          <cell r="C1412">
            <v>0</v>
          </cell>
          <cell r="D1412">
            <v>-343493.81</v>
          </cell>
          <cell r="E1412">
            <v>-2541383608</v>
          </cell>
          <cell r="F1412">
            <v>-2541383608</v>
          </cell>
        </row>
        <row r="1413">
          <cell r="A1413" t="str">
            <v>0.22.0.80.234.0.82.000.00</v>
          </cell>
          <cell r="B1413" t="str">
            <v>Cargos Financieros Documentados - Residentes</v>
          </cell>
          <cell r="C1413">
            <v>0</v>
          </cell>
          <cell r="D1413">
            <v>-2289863.0499999998</v>
          </cell>
          <cell r="E1413">
            <v>-16941849458</v>
          </cell>
          <cell r="F1413">
            <v>-16941849458</v>
          </cell>
        </row>
        <row r="1414">
          <cell r="A1414" t="str">
            <v>0.22.0.80.234.0.82.017.05</v>
          </cell>
          <cell r="B1414" t="str">
            <v>Cargos Financieros Documentados - Residentes</v>
          </cell>
          <cell r="C1414">
            <v>0</v>
          </cell>
          <cell r="D1414">
            <v>-2289863.0499999998</v>
          </cell>
          <cell r="E1414">
            <v>-16941849458</v>
          </cell>
          <cell r="F1414">
            <v>-16941849458</v>
          </cell>
        </row>
        <row r="1415">
          <cell r="A1415" t="str">
            <v>0.22.8.80.234.8.82.017.05</v>
          </cell>
          <cell r="B1415" t="str">
            <v>Int.a Pagar s/Bonos Subordinados - Usd</v>
          </cell>
          <cell r="C1415">
            <v>0</v>
          </cell>
          <cell r="D1415">
            <v>-2289863.0499999998</v>
          </cell>
          <cell r="E1415">
            <v>-16941849458</v>
          </cell>
          <cell r="F1415">
            <v>-16941849458</v>
          </cell>
        </row>
        <row r="1416">
          <cell r="A1416" t="str">
            <v>0.22.0.80.234.0.92.000.00</v>
          </cell>
          <cell r="B1416" t="str">
            <v>(Cargos Financieros Documentados a Devengar - Resi</v>
          </cell>
          <cell r="C1416">
            <v>0</v>
          </cell>
          <cell r="D1416">
            <v>1946369.24</v>
          </cell>
          <cell r="E1416">
            <v>14400465850</v>
          </cell>
          <cell r="F1416">
            <v>14400465850</v>
          </cell>
        </row>
        <row r="1417">
          <cell r="A1417" t="str">
            <v>0.22.0.80.234.0.92.017.05</v>
          </cell>
          <cell r="B1417" t="str">
            <v>(Cargos Financieros Documentados a Devengar - Resi</v>
          </cell>
          <cell r="C1417">
            <v>0</v>
          </cell>
          <cell r="D1417">
            <v>1946369.24</v>
          </cell>
          <cell r="E1417">
            <v>14400465850</v>
          </cell>
          <cell r="F1417">
            <v>14400465850</v>
          </cell>
        </row>
        <row r="1418">
          <cell r="A1418" t="str">
            <v>0.22.8.80.234.8.92.017.05</v>
          </cell>
          <cell r="B1418" t="str">
            <v>Int.a Deven.s/Bonos Subordinados - Usd</v>
          </cell>
          <cell r="C1418">
            <v>0</v>
          </cell>
          <cell r="D1418">
            <v>1946369.24</v>
          </cell>
          <cell r="E1418">
            <v>14400465850</v>
          </cell>
          <cell r="F1418">
            <v>14400465850</v>
          </cell>
        </row>
        <row r="1419">
          <cell r="A1419" t="str">
            <v>0.24.0.00.000.0.00.000.00</v>
          </cell>
          <cell r="B1419" t="str">
            <v>Obligaciones Diversas</v>
          </cell>
          <cell r="C1419">
            <v>-13109989087</v>
          </cell>
          <cell r="D1419">
            <v>-798482.17</v>
          </cell>
          <cell r="E1419">
            <v>-5907674138</v>
          </cell>
          <cell r="F1419">
            <v>-19017663225</v>
          </cell>
        </row>
        <row r="1420">
          <cell r="A1420" t="str">
            <v>0.24.0.10.000.0.00.000.00</v>
          </cell>
          <cell r="B1420" t="str">
            <v>Acreedores Fiscales</v>
          </cell>
          <cell r="C1420">
            <v>-107537259</v>
          </cell>
          <cell r="D1420">
            <v>0</v>
          </cell>
          <cell r="E1420">
            <v>0</v>
          </cell>
          <cell r="F1420">
            <v>-107537259</v>
          </cell>
        </row>
        <row r="1421">
          <cell r="A1421" t="str">
            <v>0.24.0.10.242.0.00.000.00</v>
          </cell>
          <cell r="B1421" t="str">
            <v>Acreedores Fiscales- Recaudac a Transferir Al Bcp</v>
          </cell>
          <cell r="C1421">
            <v>-107537259</v>
          </cell>
          <cell r="D1421">
            <v>0</v>
          </cell>
          <cell r="E1421">
            <v>0</v>
          </cell>
          <cell r="F1421">
            <v>-107537259</v>
          </cell>
        </row>
        <row r="1422">
          <cell r="A1422" t="str">
            <v>0.24.0.10.242.0.01.000.00</v>
          </cell>
          <cell r="B1422" t="str">
            <v>Acreedores Fiscales - Retenciones a Terceros</v>
          </cell>
          <cell r="C1422">
            <v>-107537259</v>
          </cell>
          <cell r="D1422">
            <v>0</v>
          </cell>
          <cell r="E1422">
            <v>0</v>
          </cell>
          <cell r="F1422">
            <v>-107537259</v>
          </cell>
        </row>
        <row r="1423">
          <cell r="A1423" t="str">
            <v>0.24.0.10.242.0.01.001.99</v>
          </cell>
          <cell r="B1423" t="str">
            <v>Retencion Iva s/ Pagos Internacionales</v>
          </cell>
          <cell r="C1423">
            <v>-72790707</v>
          </cell>
          <cell r="D1423">
            <v>0</v>
          </cell>
          <cell r="E1423">
            <v>0</v>
          </cell>
          <cell r="F1423">
            <v>-72790707</v>
          </cell>
        </row>
        <row r="1424">
          <cell r="A1424" t="str">
            <v>0.24.0.10.242.0.01.002.99</v>
          </cell>
          <cell r="B1424" t="str">
            <v>Retencion Imp.a la Renta s/Pagos Internacionales</v>
          </cell>
          <cell r="C1424">
            <v>-34746552</v>
          </cell>
          <cell r="D1424">
            <v>0</v>
          </cell>
          <cell r="E1424">
            <v>0</v>
          </cell>
          <cell r="F1424">
            <v>-34746552</v>
          </cell>
        </row>
        <row r="1425">
          <cell r="A1425" t="str">
            <v>0.24.0.20.000.0.00.000.00</v>
          </cell>
          <cell r="B1425" t="str">
            <v>Acreedores Sociales</v>
          </cell>
          <cell r="C1425">
            <v>-788792179</v>
          </cell>
          <cell r="D1425">
            <v>0</v>
          </cell>
          <cell r="E1425">
            <v>0</v>
          </cell>
          <cell r="F1425">
            <v>-788792179</v>
          </cell>
        </row>
        <row r="1426">
          <cell r="A1426" t="str">
            <v>0.24.0.20.250.0.00.000.00</v>
          </cell>
          <cell r="B1426" t="str">
            <v>Acreedores Sociales-Retenciones a Terceros</v>
          </cell>
          <cell r="C1426">
            <v>-297896262</v>
          </cell>
          <cell r="D1426">
            <v>0</v>
          </cell>
          <cell r="E1426">
            <v>0</v>
          </cell>
          <cell r="F1426">
            <v>-297896262</v>
          </cell>
        </row>
        <row r="1427">
          <cell r="A1427" t="str">
            <v>0.24.0.20.250.0.01.000.00</v>
          </cell>
          <cell r="B1427" t="str">
            <v>Acreedores Sociales - Retenciones a Terceros</v>
          </cell>
          <cell r="C1427">
            <v>-297896262</v>
          </cell>
          <cell r="D1427">
            <v>0</v>
          </cell>
          <cell r="E1427">
            <v>0</v>
          </cell>
          <cell r="F1427">
            <v>-297896262</v>
          </cell>
        </row>
        <row r="1428">
          <cell r="A1428" t="str">
            <v>0.24.0.20.250.0.01.001.99</v>
          </cell>
          <cell r="B1428" t="str">
            <v>Aporte C.J.P.E.B.- a Cargo D/L/Empleados</v>
          </cell>
          <cell r="C1428">
            <v>-297896262</v>
          </cell>
          <cell r="D1428">
            <v>0</v>
          </cell>
          <cell r="E1428">
            <v>0</v>
          </cell>
          <cell r="F1428">
            <v>-297896262</v>
          </cell>
        </row>
        <row r="1429">
          <cell r="A1429" t="str">
            <v>0.24.0.20.252.0.00.000.00</v>
          </cell>
          <cell r="B1429" t="str">
            <v>Acreedores Sociales - a Cargo de la Empresa</v>
          </cell>
          <cell r="C1429">
            <v>-490895917</v>
          </cell>
          <cell r="D1429">
            <v>0</v>
          </cell>
          <cell r="E1429">
            <v>0</v>
          </cell>
          <cell r="F1429">
            <v>-490895917</v>
          </cell>
        </row>
        <row r="1430">
          <cell r="A1430" t="str">
            <v>0.24.0.20.252.0.01.000.00</v>
          </cell>
          <cell r="B1430" t="str">
            <v>Acreedores Sociales - a Cargo de la Empresa</v>
          </cell>
          <cell r="C1430">
            <v>-490895917</v>
          </cell>
          <cell r="D1430">
            <v>0</v>
          </cell>
          <cell r="E1430">
            <v>0</v>
          </cell>
          <cell r="F1430">
            <v>-490895917</v>
          </cell>
        </row>
        <row r="1431">
          <cell r="A1431" t="str">
            <v>0.24.0.20.252.0.01.001.99</v>
          </cell>
          <cell r="B1431" t="str">
            <v>Aporte C.J.P.E.B.- a Cargo de la Empresa</v>
          </cell>
          <cell r="C1431">
            <v>-470420248</v>
          </cell>
          <cell r="D1431">
            <v>0</v>
          </cell>
          <cell r="E1431">
            <v>0</v>
          </cell>
          <cell r="F1431">
            <v>-470420248</v>
          </cell>
        </row>
        <row r="1432">
          <cell r="A1432" t="str">
            <v>0.24.0.20.252.0.01.002.99</v>
          </cell>
          <cell r="B1432" t="str">
            <v>Aporte C.J.P.E.B.- s/Bonificacion Anual</v>
          </cell>
          <cell r="C1432">
            <v>-20475669</v>
          </cell>
          <cell r="D1432">
            <v>0</v>
          </cell>
          <cell r="E1432">
            <v>0</v>
          </cell>
          <cell r="F1432">
            <v>-20475669</v>
          </cell>
        </row>
        <row r="1433">
          <cell r="A1433" t="str">
            <v>0.24.0.40.000.0.00.000.00</v>
          </cell>
          <cell r="B1433" t="str">
            <v>Otras Obligaciones Diversas</v>
          </cell>
          <cell r="C1433">
            <v>-12213659649</v>
          </cell>
          <cell r="D1433">
            <v>-798482.17</v>
          </cell>
          <cell r="E1433">
            <v>-5907674138</v>
          </cell>
          <cell r="F1433">
            <v>-18121333787</v>
          </cell>
        </row>
        <row r="1434">
          <cell r="A1434" t="str">
            <v>0.24.0.40.258.0.00.000.00</v>
          </cell>
          <cell r="B1434" t="str">
            <v>Cuentas a Pagar</v>
          </cell>
          <cell r="C1434">
            <v>-8190521312</v>
          </cell>
          <cell r="D1434">
            <v>-441576.9</v>
          </cell>
          <cell r="E1434">
            <v>-3267064100</v>
          </cell>
          <cell r="F1434">
            <v>-11457585412</v>
          </cell>
        </row>
        <row r="1435">
          <cell r="A1435" t="str">
            <v>0.24.0.40.258.0.02.000.00</v>
          </cell>
          <cell r="B1435" t="str">
            <v>Residentes</v>
          </cell>
          <cell r="C1435">
            <v>-8190521312</v>
          </cell>
          <cell r="D1435">
            <v>-441576.9</v>
          </cell>
          <cell r="E1435">
            <v>-3267064100</v>
          </cell>
          <cell r="F1435">
            <v>-11457585412</v>
          </cell>
        </row>
        <row r="1436">
          <cell r="A1436" t="str">
            <v>0.24.0.40.258.0.02.001.05</v>
          </cell>
          <cell r="B1436" t="str">
            <v>Provision P-Pago Proveedores Usd.</v>
          </cell>
          <cell r="C1436">
            <v>0</v>
          </cell>
          <cell r="D1436">
            <v>-441576.9</v>
          </cell>
          <cell r="E1436">
            <v>-3267064100</v>
          </cell>
          <cell r="F1436">
            <v>-3267064100</v>
          </cell>
        </row>
        <row r="1437">
          <cell r="A1437" t="str">
            <v>0.24.0.40.258.0.02.001.99</v>
          </cell>
          <cell r="B1437" t="str">
            <v>Provision P-Pago Proveedores</v>
          </cell>
          <cell r="C1437">
            <v>-2442668717</v>
          </cell>
          <cell r="D1437">
            <v>0</v>
          </cell>
          <cell r="E1437">
            <v>0</v>
          </cell>
          <cell r="F1437">
            <v>-2442668717</v>
          </cell>
        </row>
        <row r="1438">
          <cell r="A1438" t="str">
            <v>0.24.0.40.258.0.02.003.99</v>
          </cell>
          <cell r="B1438" t="str">
            <v>Descuentos Rr.Hh.</v>
          </cell>
          <cell r="C1438">
            <v>-372708372</v>
          </cell>
          <cell r="D1438">
            <v>0</v>
          </cell>
          <cell r="E1438">
            <v>0</v>
          </cell>
          <cell r="F1438">
            <v>-372708372</v>
          </cell>
        </row>
        <row r="1439">
          <cell r="A1439" t="str">
            <v>0.24.0.40.258.0.02.004.99</v>
          </cell>
          <cell r="B1439" t="str">
            <v>Provision P-Pago Rr.Hh.</v>
          </cell>
          <cell r="C1439">
            <v>-30000000</v>
          </cell>
          <cell r="D1439">
            <v>0</v>
          </cell>
          <cell r="E1439">
            <v>0</v>
          </cell>
          <cell r="F1439">
            <v>-30000000</v>
          </cell>
        </row>
        <row r="1440">
          <cell r="A1440" t="str">
            <v>0.24.0.40.258.0.02.008.99</v>
          </cell>
          <cell r="B1440" t="str">
            <v>Bancard - Adelanto en Atm</v>
          </cell>
          <cell r="C1440">
            <v>-117138000</v>
          </cell>
          <cell r="D1440">
            <v>0</v>
          </cell>
          <cell r="E1440">
            <v>0</v>
          </cell>
          <cell r="F1440">
            <v>-117138000</v>
          </cell>
        </row>
        <row r="1441">
          <cell r="A1441" t="str">
            <v>0.24.0.40.258.0.02.010.99</v>
          </cell>
          <cell r="B1441" t="str">
            <v>Infonet - Facturador Tarjetas Cr.</v>
          </cell>
          <cell r="C1441">
            <v>-100000</v>
          </cell>
          <cell r="D1441">
            <v>0</v>
          </cell>
          <cell r="E1441">
            <v>0</v>
          </cell>
          <cell r="F1441">
            <v>-100000</v>
          </cell>
        </row>
        <row r="1442">
          <cell r="A1442" t="str">
            <v>0.24.0.40.258.0.02.015.99</v>
          </cell>
          <cell r="B1442" t="str">
            <v>Facturas a Pagar por T.C.</v>
          </cell>
          <cell r="C1442">
            <v>-555213879</v>
          </cell>
          <cell r="D1442">
            <v>0</v>
          </cell>
          <cell r="E1442">
            <v>0</v>
          </cell>
          <cell r="F1442">
            <v>-555213879</v>
          </cell>
        </row>
        <row r="1443">
          <cell r="A1443" t="str">
            <v>0.24.0.40.258.0.02.019.99</v>
          </cell>
          <cell r="B1443" t="str">
            <v>Infonet - Boca de Cobranzas</v>
          </cell>
          <cell r="C1443">
            <v>-186517857</v>
          </cell>
          <cell r="D1443">
            <v>0</v>
          </cell>
          <cell r="E1443">
            <v>0</v>
          </cell>
          <cell r="F1443">
            <v>-186517857</v>
          </cell>
        </row>
        <row r="1444">
          <cell r="A1444" t="str">
            <v>0.24.0.40.258.0.02.020.99</v>
          </cell>
          <cell r="B1444" t="str">
            <v>Provision P-Pagos Varios</v>
          </cell>
          <cell r="C1444">
            <v>-173535707</v>
          </cell>
          <cell r="D1444">
            <v>0</v>
          </cell>
          <cell r="E1444">
            <v>0</v>
          </cell>
          <cell r="F1444">
            <v>-173535707</v>
          </cell>
        </row>
        <row r="1445">
          <cell r="A1445" t="str">
            <v>0.24.0.40.258.0.02.022.99</v>
          </cell>
          <cell r="B1445" t="str">
            <v>Provisión Rr.Hh. - Bonif. Anual</v>
          </cell>
          <cell r="C1445">
            <v>-3144663696</v>
          </cell>
          <cell r="D1445">
            <v>0</v>
          </cell>
          <cell r="E1445">
            <v>0</v>
          </cell>
          <cell r="F1445">
            <v>-3144663696</v>
          </cell>
        </row>
        <row r="1446">
          <cell r="A1446" t="str">
            <v>0.24.0.40.258.0.02.023.99</v>
          </cell>
          <cell r="B1446" t="str">
            <v>Bancard - Prepagas Tc</v>
          </cell>
          <cell r="C1446">
            <v>-671848520</v>
          </cell>
          <cell r="D1446">
            <v>0</v>
          </cell>
          <cell r="E1446">
            <v>0</v>
          </cell>
          <cell r="F1446">
            <v>-671848520</v>
          </cell>
        </row>
        <row r="1447">
          <cell r="A1447" t="str">
            <v>0.24.0.40.258.0.02.024.99</v>
          </cell>
          <cell r="B1447" t="str">
            <v>Reembolso Promoción T.Cr.</v>
          </cell>
          <cell r="C1447">
            <v>-8617000</v>
          </cell>
          <cell r="D1447">
            <v>0</v>
          </cell>
          <cell r="E1447">
            <v>0</v>
          </cell>
          <cell r="F1447">
            <v>-8617000</v>
          </cell>
        </row>
        <row r="1448">
          <cell r="A1448" t="str">
            <v>0.24.0.40.258.0.02.027.99</v>
          </cell>
          <cell r="B1448" t="str">
            <v>Bancard - Promoción Puntos</v>
          </cell>
          <cell r="C1448">
            <v>-99624199</v>
          </cell>
          <cell r="D1448">
            <v>0</v>
          </cell>
          <cell r="E1448">
            <v>0</v>
          </cell>
          <cell r="F1448">
            <v>-99624199</v>
          </cell>
        </row>
        <row r="1449">
          <cell r="A1449" t="str">
            <v>0.24.0.40.258.0.02.028.99</v>
          </cell>
          <cell r="B1449" t="str">
            <v>Pronet Basa Gs</v>
          </cell>
          <cell r="C1449">
            <v>-387885365</v>
          </cell>
          <cell r="D1449">
            <v>0</v>
          </cell>
          <cell r="E1449">
            <v>0</v>
          </cell>
          <cell r="F1449">
            <v>-387885365</v>
          </cell>
        </row>
        <row r="1450">
          <cell r="A1450" t="str">
            <v>0.24.0.40.260.0.00.000.00</v>
          </cell>
          <cell r="B1450" t="str">
            <v>Diversos</v>
          </cell>
          <cell r="C1450">
            <v>-4023138337</v>
          </cell>
          <cell r="D1450">
            <v>-356905.27</v>
          </cell>
          <cell r="E1450">
            <v>-2640610038</v>
          </cell>
          <cell r="F1450">
            <v>-6663748375</v>
          </cell>
        </row>
        <row r="1451">
          <cell r="A1451" t="str">
            <v>0.24.0.40.260.0.02.000.00</v>
          </cell>
          <cell r="B1451" t="str">
            <v>Residentes</v>
          </cell>
          <cell r="C1451">
            <v>-3951365304</v>
          </cell>
          <cell r="D1451">
            <v>-356905.27</v>
          </cell>
          <cell r="E1451">
            <v>-2640610038</v>
          </cell>
          <cell r="F1451">
            <v>-6591975342</v>
          </cell>
        </row>
        <row r="1452">
          <cell r="A1452" t="str">
            <v>0.24.0.40.260.0.02.012.99</v>
          </cell>
          <cell r="B1452" t="str">
            <v>Cheques de Gerencia - Operaciones Ml</v>
          </cell>
          <cell r="C1452">
            <v>-1726214165</v>
          </cell>
          <cell r="D1452">
            <v>0</v>
          </cell>
          <cell r="E1452">
            <v>0</v>
          </cell>
          <cell r="F1452">
            <v>-1726214165</v>
          </cell>
        </row>
        <row r="1453">
          <cell r="A1453" t="str">
            <v>0.24.0.40.260.0.02.013.99</v>
          </cell>
          <cell r="B1453" t="str">
            <v>Cheques de Gerencia - Administracion Ml</v>
          </cell>
          <cell r="C1453">
            <v>-2750000</v>
          </cell>
          <cell r="D1453">
            <v>0</v>
          </cell>
          <cell r="E1453">
            <v>0</v>
          </cell>
          <cell r="F1453">
            <v>-2750000</v>
          </cell>
        </row>
        <row r="1454">
          <cell r="A1454" t="str">
            <v>0.24.0.40.260.0.02.015.99</v>
          </cell>
          <cell r="B1454" t="str">
            <v>Cheques de Gerencia - Loma Plata</v>
          </cell>
          <cell r="C1454">
            <v>-125000000</v>
          </cell>
          <cell r="D1454">
            <v>0</v>
          </cell>
          <cell r="E1454">
            <v>0</v>
          </cell>
          <cell r="F1454">
            <v>-125000000</v>
          </cell>
        </row>
        <row r="1455">
          <cell r="A1455" t="str">
            <v>0.24.0.40.260.0.02.018.05</v>
          </cell>
          <cell r="B1455" t="str">
            <v>Cheque de Gerencia Usd - Ma.Auxiliadora</v>
          </cell>
          <cell r="C1455">
            <v>0</v>
          </cell>
          <cell r="D1455">
            <v>-25978</v>
          </cell>
          <cell r="E1455">
            <v>-192201610</v>
          </cell>
          <cell r="F1455">
            <v>-192201610</v>
          </cell>
        </row>
        <row r="1456">
          <cell r="A1456" t="str">
            <v>0.24.0.40.260.0.02.022.05</v>
          </cell>
          <cell r="B1456" t="str">
            <v>Cheque Gerencia - Suc. Naranjito</v>
          </cell>
          <cell r="C1456">
            <v>0</v>
          </cell>
          <cell r="D1456">
            <v>-20000</v>
          </cell>
          <cell r="E1456">
            <v>-147972600</v>
          </cell>
          <cell r="F1456">
            <v>-147972600</v>
          </cell>
        </row>
        <row r="1457">
          <cell r="A1457" t="str">
            <v>0.24.0.40.260.0.02.025.99</v>
          </cell>
          <cell r="B1457" t="str">
            <v>Garantia- Caja de Seguridad</v>
          </cell>
          <cell r="C1457">
            <v>-1000000</v>
          </cell>
          <cell r="D1457">
            <v>0</v>
          </cell>
          <cell r="E1457">
            <v>0</v>
          </cell>
          <cell r="F1457">
            <v>-1000000</v>
          </cell>
        </row>
        <row r="1458">
          <cell r="A1458" t="str">
            <v>0.24.0.40.260.0.02.033.99</v>
          </cell>
          <cell r="B1458" t="str">
            <v>Intereses Sobregiros</v>
          </cell>
          <cell r="C1458">
            <v>-382161046</v>
          </cell>
          <cell r="D1458">
            <v>0</v>
          </cell>
          <cell r="E1458">
            <v>0</v>
          </cell>
          <cell r="F1458">
            <v>-382161046</v>
          </cell>
        </row>
        <row r="1459">
          <cell r="A1459" t="str">
            <v>0.24.0.40.260.0.02.042.99</v>
          </cell>
          <cell r="B1459" t="str">
            <v>Operaciones a Cancelar</v>
          </cell>
          <cell r="C1459">
            <v>-29896151</v>
          </cell>
          <cell r="D1459">
            <v>0</v>
          </cell>
          <cell r="E1459">
            <v>0</v>
          </cell>
          <cell r="F1459">
            <v>-29896151</v>
          </cell>
        </row>
        <row r="1460">
          <cell r="A1460" t="str">
            <v>0.24.0.40.260.0.02.051.99</v>
          </cell>
          <cell r="B1460" t="str">
            <v>Fideicomisos -Cobranzas Recibidas</v>
          </cell>
          <cell r="C1460">
            <v>-5500000</v>
          </cell>
          <cell r="D1460">
            <v>0</v>
          </cell>
          <cell r="E1460">
            <v>0</v>
          </cell>
          <cell r="F1460">
            <v>-5500000</v>
          </cell>
        </row>
        <row r="1461">
          <cell r="A1461" t="str">
            <v>0.24.0.40.260.0.02.057.99</v>
          </cell>
          <cell r="B1461" t="str">
            <v>Sobrante de Caja - Pyg.</v>
          </cell>
          <cell r="C1461">
            <v>-2410000</v>
          </cell>
          <cell r="D1461">
            <v>0</v>
          </cell>
          <cell r="E1461">
            <v>0</v>
          </cell>
          <cell r="F1461">
            <v>-2410000</v>
          </cell>
        </row>
        <row r="1462">
          <cell r="A1462" t="str">
            <v>0.24.0.40.260.0.02.058.99</v>
          </cell>
          <cell r="B1462" t="str">
            <v>Sobrante de Atm</v>
          </cell>
          <cell r="C1462">
            <v>-100320000</v>
          </cell>
          <cell r="D1462">
            <v>0</v>
          </cell>
          <cell r="E1462">
            <v>0</v>
          </cell>
          <cell r="F1462">
            <v>-100320000</v>
          </cell>
        </row>
        <row r="1463">
          <cell r="A1463" t="str">
            <v>0.24.0.40.260.0.02.060.99</v>
          </cell>
          <cell r="B1463" t="str">
            <v>Cobro de Tarjeta de Credito a Liquidar</v>
          </cell>
          <cell r="C1463">
            <v>-919135048</v>
          </cell>
          <cell r="D1463">
            <v>0</v>
          </cell>
          <cell r="E1463">
            <v>0</v>
          </cell>
          <cell r="F1463">
            <v>-919135048</v>
          </cell>
        </row>
        <row r="1464">
          <cell r="A1464" t="str">
            <v>0.24.0.40.260.0.02.067.05</v>
          </cell>
          <cell r="B1464" t="str">
            <v>Multa 2% Ch. Dev. por If a Pagar - Minist. Just. &amp; Trab.</v>
          </cell>
          <cell r="C1464">
            <v>0</v>
          </cell>
          <cell r="D1464">
            <v>-78.78</v>
          </cell>
          <cell r="E1464">
            <v>-582864</v>
          </cell>
          <cell r="F1464">
            <v>-582864</v>
          </cell>
        </row>
        <row r="1465">
          <cell r="A1465" t="str">
            <v>0.24.0.40.260.0.02.067.99</v>
          </cell>
          <cell r="B1465" t="str">
            <v>Multa 2% Ch. Devuelto por If a Pagar - Minist. Justi. &amp; Trab</v>
          </cell>
          <cell r="C1465">
            <v>-9112617</v>
          </cell>
          <cell r="D1465">
            <v>0</v>
          </cell>
          <cell r="E1465">
            <v>0</v>
          </cell>
          <cell r="F1465">
            <v>-9112617</v>
          </cell>
        </row>
        <row r="1466">
          <cell r="A1466" t="str">
            <v>0.24.0.40.260.0.02.072.99</v>
          </cell>
          <cell r="B1466" t="str">
            <v>Embargo - Miler Ferreira</v>
          </cell>
          <cell r="C1466">
            <v>-2521858</v>
          </cell>
          <cell r="D1466">
            <v>0</v>
          </cell>
          <cell r="E1466">
            <v>0</v>
          </cell>
          <cell r="F1466">
            <v>-2521858</v>
          </cell>
        </row>
        <row r="1467">
          <cell r="A1467" t="str">
            <v>0.24.0.40.260.0.02.444.05</v>
          </cell>
          <cell r="B1467" t="str">
            <v>Documentos Descontados - Usd</v>
          </cell>
          <cell r="C1467">
            <v>0</v>
          </cell>
          <cell r="D1467">
            <v>-310848.49</v>
          </cell>
          <cell r="E1467">
            <v>-2299852964</v>
          </cell>
          <cell r="F1467">
            <v>-2299852964</v>
          </cell>
        </row>
        <row r="1468">
          <cell r="A1468" t="str">
            <v>0.24.0.40.260.0.02.444.99</v>
          </cell>
          <cell r="B1468" t="str">
            <v>Documentos Descontados - Gs</v>
          </cell>
          <cell r="C1468">
            <v>-645344419</v>
          </cell>
          <cell r="D1468">
            <v>0</v>
          </cell>
          <cell r="E1468">
            <v>0</v>
          </cell>
          <cell r="F1468">
            <v>-645344419</v>
          </cell>
        </row>
        <row r="1469">
          <cell r="A1469" t="str">
            <v>0.24.0.40.260.0.06.000.00</v>
          </cell>
          <cell r="B1469" t="str">
            <v>Otras Obligaciones Diversas</v>
          </cell>
          <cell r="C1469">
            <v>-71773033</v>
          </cell>
          <cell r="D1469">
            <v>0</v>
          </cell>
          <cell r="E1469">
            <v>0</v>
          </cell>
          <cell r="F1469">
            <v>-71773033</v>
          </cell>
        </row>
        <row r="1470">
          <cell r="A1470" t="str">
            <v>0.24.0.40.260.0.06.001.99</v>
          </cell>
          <cell r="B1470" t="str">
            <v>Comisiones Percibidas a Transferir Fogapy Gs</v>
          </cell>
          <cell r="C1470">
            <v>-71773033</v>
          </cell>
          <cell r="D1470">
            <v>0</v>
          </cell>
          <cell r="E1470">
            <v>0</v>
          </cell>
          <cell r="F1470">
            <v>-71773033</v>
          </cell>
        </row>
        <row r="1471">
          <cell r="A1471" t="str">
            <v>0.25.0.00.000.0.00.000.00</v>
          </cell>
          <cell r="B1471" t="str">
            <v>Provisiones y Previsiones</v>
          </cell>
          <cell r="C1471">
            <v>-11174844929</v>
          </cell>
          <cell r="D1471">
            <v>-341388.92</v>
          </cell>
          <cell r="E1471">
            <v>-2525810305</v>
          </cell>
          <cell r="F1471">
            <v>-13700655234</v>
          </cell>
        </row>
        <row r="1472">
          <cell r="A1472" t="str">
            <v>0.25.0.10.000.0.00.000.00</v>
          </cell>
          <cell r="B1472" t="str">
            <v>Provisiones</v>
          </cell>
          <cell r="C1472">
            <v>-10913222654</v>
          </cell>
          <cell r="D1472">
            <v>-341388.92</v>
          </cell>
          <cell r="E1472">
            <v>-2525810305</v>
          </cell>
          <cell r="F1472">
            <v>-13439032959</v>
          </cell>
        </row>
        <row r="1473">
          <cell r="A1473" t="str">
            <v>0.25.0.10.270.0.00.000.00</v>
          </cell>
          <cell r="B1473" t="str">
            <v>Provisiones para Impuestos Nacionales</v>
          </cell>
          <cell r="C1473">
            <v>-5720245847</v>
          </cell>
          <cell r="D1473">
            <v>0</v>
          </cell>
          <cell r="E1473">
            <v>0</v>
          </cell>
          <cell r="F1473">
            <v>-5720245847</v>
          </cell>
        </row>
        <row r="1474">
          <cell r="A1474" t="str">
            <v>0.25.0.10.270.0.01.000.00</v>
          </cell>
          <cell r="B1474" t="str">
            <v>Provisiones para Impuestos Nacionales</v>
          </cell>
          <cell r="C1474">
            <v>-5720245847</v>
          </cell>
          <cell r="D1474">
            <v>0</v>
          </cell>
          <cell r="E1474">
            <v>0</v>
          </cell>
          <cell r="F1474">
            <v>-5720245847</v>
          </cell>
        </row>
        <row r="1475">
          <cell r="A1475" t="str">
            <v>0.25.0.10.270.0.01.001.99</v>
          </cell>
          <cell r="B1475" t="str">
            <v>Provision p/Impuesto a la Renta</v>
          </cell>
          <cell r="C1475">
            <v>-5720245847</v>
          </cell>
          <cell r="D1475">
            <v>0</v>
          </cell>
          <cell r="E1475">
            <v>0</v>
          </cell>
          <cell r="F1475">
            <v>-5720245847</v>
          </cell>
        </row>
        <row r="1476">
          <cell r="A1476" t="str">
            <v>0.25.0.10.272.0.00.000.00</v>
          </cell>
          <cell r="B1476" t="str">
            <v>Otras Provisiones</v>
          </cell>
          <cell r="C1476">
            <v>-5192976807</v>
          </cell>
          <cell r="D1476">
            <v>-341388.92</v>
          </cell>
          <cell r="E1476">
            <v>-2525810305</v>
          </cell>
          <cell r="F1476">
            <v>-7718787112</v>
          </cell>
        </row>
        <row r="1477">
          <cell r="A1477" t="str">
            <v>0.25.0.10.272.0.01.000.00</v>
          </cell>
          <cell r="B1477" t="str">
            <v>Otras Provisiones</v>
          </cell>
          <cell r="C1477">
            <v>-5192976807</v>
          </cell>
          <cell r="D1477">
            <v>-341388.92</v>
          </cell>
          <cell r="E1477">
            <v>-2525810305</v>
          </cell>
          <cell r="F1477">
            <v>-7718787112</v>
          </cell>
        </row>
        <row r="1478">
          <cell r="A1478" t="str">
            <v>0.25.0.10.272.0.01.002.99</v>
          </cell>
          <cell r="B1478" t="str">
            <v>Provision para Aguinaldos</v>
          </cell>
          <cell r="C1478">
            <v>-594695267</v>
          </cell>
          <cell r="D1478">
            <v>0</v>
          </cell>
          <cell r="E1478">
            <v>0</v>
          </cell>
          <cell r="F1478">
            <v>-594695267</v>
          </cell>
        </row>
        <row r="1479">
          <cell r="A1479" t="str">
            <v>0.25.0.10.272.0.01.003.99</v>
          </cell>
          <cell r="B1479" t="str">
            <v>Provision para Fallas de Cajeros</v>
          </cell>
          <cell r="C1479">
            <v>-54773335</v>
          </cell>
          <cell r="D1479">
            <v>0</v>
          </cell>
          <cell r="E1479">
            <v>0</v>
          </cell>
          <cell r="F1479">
            <v>-54773335</v>
          </cell>
        </row>
        <row r="1480">
          <cell r="A1480" t="str">
            <v>0.25.0.10.272.0.01.005.05</v>
          </cell>
          <cell r="B1480" t="str">
            <v>Provisiones Varias Usd</v>
          </cell>
          <cell r="C1480">
            <v>0</v>
          </cell>
          <cell r="D1480">
            <v>-45000</v>
          </cell>
          <cell r="E1480">
            <v>-332938350</v>
          </cell>
          <cell r="F1480">
            <v>-332938350</v>
          </cell>
        </row>
        <row r="1481">
          <cell r="A1481" t="str">
            <v>0.25.0.10.272.0.01.005.99</v>
          </cell>
          <cell r="B1481" t="str">
            <v>Provisiones p/ Pagos</v>
          </cell>
          <cell r="C1481">
            <v>-461197284</v>
          </cell>
          <cell r="D1481">
            <v>0</v>
          </cell>
          <cell r="E1481">
            <v>0</v>
          </cell>
          <cell r="F1481">
            <v>-461197284</v>
          </cell>
        </row>
        <row r="1482">
          <cell r="A1482" t="str">
            <v>0.25.0.10.272.0.01.009.05</v>
          </cell>
          <cell r="B1482" t="str">
            <v>Provision F.G.D.</v>
          </cell>
          <cell r="C1482">
            <v>0</v>
          </cell>
          <cell r="D1482">
            <v>-296388.92</v>
          </cell>
          <cell r="E1482">
            <v>-2192871955</v>
          </cell>
          <cell r="F1482">
            <v>-2192871955</v>
          </cell>
        </row>
        <row r="1483">
          <cell r="A1483" t="str">
            <v>0.25.0.10.272.0.01.009.99</v>
          </cell>
          <cell r="B1483" t="str">
            <v>Provision F.G.D.</v>
          </cell>
          <cell r="C1483">
            <v>-2305740728</v>
          </cell>
          <cell r="D1483">
            <v>0</v>
          </cell>
          <cell r="E1483">
            <v>0</v>
          </cell>
          <cell r="F1483">
            <v>-2305740728</v>
          </cell>
        </row>
        <row r="1484">
          <cell r="A1484" t="str">
            <v>0.25.0.10.272.0.01.035.99</v>
          </cell>
          <cell r="B1484" t="str">
            <v>Provision para Pago - Iva a Pagar</v>
          </cell>
          <cell r="C1484">
            <v>-1776570193</v>
          </cell>
          <cell r="D1484">
            <v>0</v>
          </cell>
          <cell r="E1484">
            <v>0</v>
          </cell>
          <cell r="F1484">
            <v>-1776570193</v>
          </cell>
        </row>
        <row r="1485">
          <cell r="A1485" t="str">
            <v>0.25.0.20.000.0.00.000.00</v>
          </cell>
          <cell r="B1485" t="str">
            <v>Previsiones</v>
          </cell>
          <cell r="C1485">
            <v>-261622275</v>
          </cell>
          <cell r="D1485">
            <v>0</v>
          </cell>
          <cell r="E1485">
            <v>0</v>
          </cell>
          <cell r="F1485">
            <v>-261622275</v>
          </cell>
        </row>
        <row r="1486">
          <cell r="A1486" t="str">
            <v>0.25.0.20.274.0.00.000.00</v>
          </cell>
          <cell r="B1486" t="str">
            <v>Prevision para Cuentas de Contingencia</v>
          </cell>
          <cell r="C1486">
            <v>-235378542</v>
          </cell>
          <cell r="D1486">
            <v>0</v>
          </cell>
          <cell r="E1486">
            <v>0</v>
          </cell>
          <cell r="F1486">
            <v>-235378542</v>
          </cell>
        </row>
        <row r="1487">
          <cell r="A1487" t="str">
            <v>0.25.0.20.274.0.02.000.00</v>
          </cell>
          <cell r="B1487" t="str">
            <v>Residentes</v>
          </cell>
          <cell r="C1487">
            <v>-235378542</v>
          </cell>
          <cell r="D1487">
            <v>0</v>
          </cell>
          <cell r="E1487">
            <v>0</v>
          </cell>
          <cell r="F1487">
            <v>-235378542</v>
          </cell>
        </row>
        <row r="1488">
          <cell r="A1488" t="str">
            <v>0.25.0.20.274.0.02.002.99</v>
          </cell>
          <cell r="B1488" t="str">
            <v>Prevision Especifica Sobre Contingencias</v>
          </cell>
          <cell r="C1488">
            <v>-235378542</v>
          </cell>
          <cell r="D1488">
            <v>0</v>
          </cell>
          <cell r="E1488">
            <v>0</v>
          </cell>
          <cell r="F1488">
            <v>-235378542</v>
          </cell>
        </row>
        <row r="1489">
          <cell r="A1489" t="str">
            <v>0.25.0.20.278.0.00.000.00</v>
          </cell>
          <cell r="B1489" t="str">
            <v>Otras Previsiones</v>
          </cell>
          <cell r="C1489">
            <v>-26243733</v>
          </cell>
          <cell r="D1489">
            <v>0</v>
          </cell>
          <cell r="E1489">
            <v>0</v>
          </cell>
          <cell r="F1489">
            <v>-26243733</v>
          </cell>
        </row>
        <row r="1490">
          <cell r="A1490" t="str">
            <v>0.25.0.20.278.0.01.000.00</v>
          </cell>
          <cell r="B1490" t="str">
            <v>Otras Previsiones</v>
          </cell>
          <cell r="C1490">
            <v>-26243733</v>
          </cell>
          <cell r="D1490">
            <v>0</v>
          </cell>
          <cell r="E1490">
            <v>0</v>
          </cell>
          <cell r="F1490">
            <v>-26243733</v>
          </cell>
        </row>
        <row r="1491">
          <cell r="A1491" t="str">
            <v>0.25.0.20.278.0.01.001.99</v>
          </cell>
          <cell r="B1491" t="str">
            <v>Otras Previsiones</v>
          </cell>
          <cell r="C1491">
            <v>-26243733</v>
          </cell>
          <cell r="D1491">
            <v>0</v>
          </cell>
          <cell r="E1491">
            <v>0</v>
          </cell>
          <cell r="F1491">
            <v>-26243733</v>
          </cell>
        </row>
        <row r="1492">
          <cell r="A1492" t="str">
            <v>0.30.0.00.000.0.00.000.00</v>
          </cell>
          <cell r="B1492" t="str">
            <v>Patrimonio</v>
          </cell>
          <cell r="C1492">
            <v>-510346437907</v>
          </cell>
          <cell r="D1492">
            <v>0</v>
          </cell>
          <cell r="E1492">
            <v>0</v>
          </cell>
          <cell r="F1492">
            <v>-510346437907</v>
          </cell>
        </row>
        <row r="1493">
          <cell r="A1493" t="str">
            <v>0.31.0.00.000.0.00.000.00</v>
          </cell>
          <cell r="B1493" t="str">
            <v>Patrimonio</v>
          </cell>
          <cell r="C1493">
            <v>-510346437907</v>
          </cell>
          <cell r="D1493">
            <v>0</v>
          </cell>
          <cell r="E1493">
            <v>0</v>
          </cell>
          <cell r="F1493">
            <v>-510346437907</v>
          </cell>
        </row>
        <row r="1494">
          <cell r="A1494" t="str">
            <v>0.31.0.10.000.0.00.000.00</v>
          </cell>
          <cell r="B1494" t="str">
            <v>Capital Social</v>
          </cell>
          <cell r="C1494">
            <v>-382497205442</v>
          </cell>
          <cell r="D1494">
            <v>0</v>
          </cell>
          <cell r="E1494">
            <v>0</v>
          </cell>
          <cell r="F1494">
            <v>-382497205442</v>
          </cell>
        </row>
        <row r="1495">
          <cell r="A1495" t="str">
            <v>0.31.0.10.400.0.00.000.00</v>
          </cell>
          <cell r="B1495" t="str">
            <v>Capital Integrado</v>
          </cell>
          <cell r="C1495">
            <v>-382497205442</v>
          </cell>
          <cell r="D1495">
            <v>0</v>
          </cell>
          <cell r="E1495">
            <v>0</v>
          </cell>
          <cell r="F1495">
            <v>-382497205442</v>
          </cell>
        </row>
        <row r="1496">
          <cell r="A1496" t="str">
            <v>0.31.0.10.400.0.01.000.00</v>
          </cell>
          <cell r="B1496" t="str">
            <v>Capital Integrado</v>
          </cell>
          <cell r="C1496">
            <v>-382497205442</v>
          </cell>
          <cell r="D1496">
            <v>0</v>
          </cell>
          <cell r="E1496">
            <v>0</v>
          </cell>
          <cell r="F1496">
            <v>-382497205442</v>
          </cell>
        </row>
        <row r="1497">
          <cell r="A1497" t="str">
            <v>0.31.0.10.400.0.01.001.99</v>
          </cell>
          <cell r="B1497" t="str">
            <v>Acciones</v>
          </cell>
          <cell r="C1497">
            <v>-382497205442</v>
          </cell>
          <cell r="D1497">
            <v>0</v>
          </cell>
          <cell r="E1497">
            <v>0</v>
          </cell>
          <cell r="F1497">
            <v>-382497205442</v>
          </cell>
        </row>
        <row r="1498">
          <cell r="A1498" t="str">
            <v>0.31.0.20.000.0.00.000.00</v>
          </cell>
          <cell r="B1498" t="str">
            <v>Aportes No Capitalizados</v>
          </cell>
          <cell r="C1498">
            <v>-7190000000</v>
          </cell>
          <cell r="D1498">
            <v>0</v>
          </cell>
          <cell r="E1498">
            <v>0</v>
          </cell>
          <cell r="F1498">
            <v>-7190000000</v>
          </cell>
        </row>
        <row r="1499">
          <cell r="A1499" t="str">
            <v>0.31.0.20.402.0.00.000.00</v>
          </cell>
          <cell r="B1499" t="str">
            <v>Primas de Emision</v>
          </cell>
          <cell r="C1499">
            <v>-7190000000</v>
          </cell>
          <cell r="D1499">
            <v>0</v>
          </cell>
          <cell r="E1499">
            <v>0</v>
          </cell>
          <cell r="F1499">
            <v>-7190000000</v>
          </cell>
        </row>
        <row r="1500">
          <cell r="A1500" t="str">
            <v>0.31.0.20.402.0.01.000.00</v>
          </cell>
          <cell r="B1500" t="str">
            <v>Primas de Emision</v>
          </cell>
          <cell r="C1500">
            <v>-7190000000</v>
          </cell>
          <cell r="D1500">
            <v>0</v>
          </cell>
          <cell r="E1500">
            <v>0</v>
          </cell>
          <cell r="F1500">
            <v>-7190000000</v>
          </cell>
        </row>
        <row r="1501">
          <cell r="A1501" t="str">
            <v>0.31.0.20.402.0.01.001.99</v>
          </cell>
          <cell r="B1501" t="str">
            <v>Primas de Emision</v>
          </cell>
          <cell r="C1501">
            <v>-7190000000</v>
          </cell>
          <cell r="D1501">
            <v>0</v>
          </cell>
          <cell r="E1501">
            <v>0</v>
          </cell>
          <cell r="F1501">
            <v>-7190000000</v>
          </cell>
        </row>
        <row r="1502">
          <cell r="A1502" t="str">
            <v>0.31.0.30.000.0.00.000.00</v>
          </cell>
          <cell r="B1502" t="str">
            <v>Ajustes Al Patrimonio</v>
          </cell>
          <cell r="C1502">
            <v>-973034864</v>
          </cell>
          <cell r="D1502">
            <v>0</v>
          </cell>
          <cell r="E1502">
            <v>0</v>
          </cell>
          <cell r="F1502">
            <v>-973034864</v>
          </cell>
        </row>
        <row r="1503">
          <cell r="A1503" t="str">
            <v>0.31.0.30.408.0.00.000.00</v>
          </cell>
          <cell r="B1503" t="str">
            <v>Reservas de Revalúo</v>
          </cell>
          <cell r="C1503">
            <v>-973034864</v>
          </cell>
          <cell r="D1503">
            <v>0</v>
          </cell>
          <cell r="E1503">
            <v>0</v>
          </cell>
          <cell r="F1503">
            <v>-973034864</v>
          </cell>
        </row>
        <row r="1504">
          <cell r="A1504" t="str">
            <v>0.31.0.30.408.0.01.000.00</v>
          </cell>
          <cell r="B1504" t="str">
            <v>Reservas de Revaluo</v>
          </cell>
          <cell r="C1504">
            <v>-973034864</v>
          </cell>
          <cell r="D1504">
            <v>0</v>
          </cell>
          <cell r="E1504">
            <v>0</v>
          </cell>
          <cell r="F1504">
            <v>-973034864</v>
          </cell>
        </row>
        <row r="1505">
          <cell r="A1505" t="str">
            <v>0.31.0.30.408.0.01.002.99</v>
          </cell>
          <cell r="B1505" t="str">
            <v>Revaluo del Ejercicio</v>
          </cell>
          <cell r="C1505">
            <v>-336054421</v>
          </cell>
          <cell r="D1505">
            <v>0</v>
          </cell>
          <cell r="E1505">
            <v>0</v>
          </cell>
          <cell r="F1505">
            <v>-336054421</v>
          </cell>
        </row>
        <row r="1506">
          <cell r="A1506" t="str">
            <v>0.31.0.30.408.0.01.003.99</v>
          </cell>
          <cell r="B1506" t="str">
            <v>Revaluo del Ejercicio - Ajuste de Revaluo</v>
          </cell>
          <cell r="C1506">
            <v>-636980443</v>
          </cell>
          <cell r="D1506">
            <v>0</v>
          </cell>
          <cell r="E1506">
            <v>0</v>
          </cell>
          <cell r="F1506">
            <v>-636980443</v>
          </cell>
        </row>
        <row r="1507">
          <cell r="A1507" t="str">
            <v>0.31.0.40.000.0.00.000.00</v>
          </cell>
          <cell r="B1507" t="str">
            <v>Reservas</v>
          </cell>
          <cell r="C1507">
            <v>-41859625647</v>
          </cell>
          <cell r="D1507">
            <v>0</v>
          </cell>
          <cell r="E1507">
            <v>0</v>
          </cell>
          <cell r="F1507">
            <v>-41859625647</v>
          </cell>
        </row>
        <row r="1508">
          <cell r="A1508" t="str">
            <v>0.31.0.40.424.0.00.000.00</v>
          </cell>
          <cell r="B1508" t="str">
            <v>Reservas Legal</v>
          </cell>
          <cell r="C1508">
            <v>-41859625647</v>
          </cell>
          <cell r="D1508">
            <v>0</v>
          </cell>
          <cell r="E1508">
            <v>0</v>
          </cell>
          <cell r="F1508">
            <v>-41859625647</v>
          </cell>
        </row>
        <row r="1509">
          <cell r="A1509" t="str">
            <v>0.31.0.40.424.0.01.000.00</v>
          </cell>
          <cell r="B1509" t="str">
            <v>Reservas Legal</v>
          </cell>
          <cell r="C1509">
            <v>-41859625647</v>
          </cell>
          <cell r="D1509">
            <v>0</v>
          </cell>
          <cell r="E1509">
            <v>0</v>
          </cell>
          <cell r="F1509">
            <v>-41859625647</v>
          </cell>
        </row>
        <row r="1510">
          <cell r="A1510" t="str">
            <v>0.31.0.40.424.0.01.001.99</v>
          </cell>
          <cell r="B1510" t="str">
            <v>Reserva Legal</v>
          </cell>
          <cell r="C1510">
            <v>-41859625647</v>
          </cell>
          <cell r="D1510">
            <v>0</v>
          </cell>
          <cell r="E1510">
            <v>0</v>
          </cell>
          <cell r="F1510">
            <v>-41859625647</v>
          </cell>
        </row>
        <row r="1511">
          <cell r="A1511" t="str">
            <v>0.31.0.50.000.0.00.000.00</v>
          </cell>
          <cell r="B1511" t="str">
            <v>Resultados Acumulados</v>
          </cell>
          <cell r="C1511">
            <v>-62682973052</v>
          </cell>
          <cell r="D1511">
            <v>0</v>
          </cell>
          <cell r="E1511">
            <v>0</v>
          </cell>
          <cell r="F1511">
            <v>-62682973052</v>
          </cell>
        </row>
        <row r="1512">
          <cell r="A1512" t="str">
            <v>0.31.0.50.416.0.00.000.00</v>
          </cell>
          <cell r="B1512" t="str">
            <v>Utilidades Acumuladas</v>
          </cell>
          <cell r="C1512">
            <v>-62682973052</v>
          </cell>
          <cell r="D1512">
            <v>0</v>
          </cell>
          <cell r="E1512">
            <v>0</v>
          </cell>
          <cell r="F1512">
            <v>-62682973052</v>
          </cell>
        </row>
        <row r="1513">
          <cell r="A1513" t="str">
            <v>0.31.0.50.416.0.01.000.00</v>
          </cell>
          <cell r="B1513" t="str">
            <v>Utilidades Acumuladas</v>
          </cell>
          <cell r="C1513">
            <v>-62682973052</v>
          </cell>
          <cell r="D1513">
            <v>0</v>
          </cell>
          <cell r="E1513">
            <v>0</v>
          </cell>
          <cell r="F1513">
            <v>-62682973052</v>
          </cell>
        </row>
        <row r="1514">
          <cell r="A1514" t="str">
            <v>0.31.0.50.416.0.01.001.99</v>
          </cell>
          <cell r="B1514" t="str">
            <v>Utilidades Acumuladas-Ejercicio Anterior</v>
          </cell>
          <cell r="C1514">
            <v>-62682973052</v>
          </cell>
          <cell r="D1514">
            <v>0</v>
          </cell>
          <cell r="E1514">
            <v>0</v>
          </cell>
          <cell r="F1514">
            <v>-62682973052</v>
          </cell>
        </row>
        <row r="1515">
          <cell r="A1515" t="str">
            <v>0.31.0.60.000.0.00.000.00</v>
          </cell>
          <cell r="B1515" t="str">
            <v>Resultados del Ejercicio</v>
          </cell>
          <cell r="C1515">
            <v>-15143598902</v>
          </cell>
          <cell r="D1515">
            <v>0</v>
          </cell>
          <cell r="E1515">
            <v>0</v>
          </cell>
          <cell r="F1515">
            <v>-15143598902</v>
          </cell>
        </row>
        <row r="1516">
          <cell r="A1516" t="str">
            <v>0.31.0.60.418.0.00.000.00</v>
          </cell>
          <cell r="B1516" t="str">
            <v>Utilidades del Ejercicio</v>
          </cell>
          <cell r="C1516">
            <v>-15143598902</v>
          </cell>
          <cell r="D1516">
            <v>0</v>
          </cell>
          <cell r="E1516">
            <v>0</v>
          </cell>
          <cell r="F1516">
            <v>-15143598902</v>
          </cell>
        </row>
        <row r="1517">
          <cell r="A1517" t="str">
            <v>0.31.0.60.418.0.01.000.00</v>
          </cell>
          <cell r="B1517" t="str">
            <v>Utilidades del Ejercicio</v>
          </cell>
          <cell r="C1517">
            <v>-15143598902</v>
          </cell>
          <cell r="D1517">
            <v>0</v>
          </cell>
          <cell r="E1517">
            <v>0</v>
          </cell>
          <cell r="F1517">
            <v>-15143598902</v>
          </cell>
        </row>
        <row r="1518">
          <cell r="A1518" t="str">
            <v>0.31.0.60.418.0.01.001.99</v>
          </cell>
          <cell r="B1518" t="str">
            <v>Utilidades del Ejercicio</v>
          </cell>
          <cell r="C1518">
            <v>-15143598902</v>
          </cell>
          <cell r="D1518">
            <v>0</v>
          </cell>
          <cell r="E1518">
            <v>0</v>
          </cell>
          <cell r="F1518">
            <v>-15143598902</v>
          </cell>
        </row>
        <row r="1519">
          <cell r="A1519" t="str">
            <v>0.41.0.00.000.0.00.000.00</v>
          </cell>
          <cell r="B1519" t="str">
            <v>Cuentas de Contingencia Deudoras</v>
          </cell>
          <cell r="C1519">
            <v>176233825611</v>
          </cell>
          <cell r="D1519">
            <v>4301364.71</v>
          </cell>
          <cell r="E1519">
            <v>31824205985</v>
          </cell>
          <cell r="F1519">
            <v>208058031596</v>
          </cell>
        </row>
        <row r="1520">
          <cell r="A1520" t="str">
            <v>0.41.0.10.000.0.00.000.00</v>
          </cell>
          <cell r="B1520" t="str">
            <v>Cuentas de Contingencia Deudoras</v>
          </cell>
          <cell r="C1520">
            <v>176233825611</v>
          </cell>
          <cell r="D1520">
            <v>4301364.71</v>
          </cell>
          <cell r="E1520">
            <v>31824205985</v>
          </cell>
          <cell r="F1520">
            <v>208058031596</v>
          </cell>
        </row>
        <row r="1521">
          <cell r="A1521" t="str">
            <v>0.41.0.10.607.0.00.000.00</v>
          </cell>
          <cell r="B1521" t="str">
            <v>Deudores por Garantias Otorgadas</v>
          </cell>
          <cell r="C1521">
            <v>19504745738</v>
          </cell>
          <cell r="D1521">
            <v>0</v>
          </cell>
          <cell r="E1521">
            <v>0</v>
          </cell>
          <cell r="F1521">
            <v>19504745738</v>
          </cell>
        </row>
        <row r="1522">
          <cell r="A1522" t="str">
            <v>0.41.0.10.607.0.02.000.00</v>
          </cell>
          <cell r="B1522" t="str">
            <v>Residentes</v>
          </cell>
          <cell r="C1522">
            <v>19504745738</v>
          </cell>
          <cell r="D1522">
            <v>0</v>
          </cell>
          <cell r="E1522">
            <v>0</v>
          </cell>
          <cell r="F1522">
            <v>19504745738</v>
          </cell>
        </row>
        <row r="1523">
          <cell r="A1523" t="str">
            <v>0.41.0.10.607.0.02.800.99</v>
          </cell>
          <cell r="B1523" t="str">
            <v>Fianzsas - Otorgadas - Gs</v>
          </cell>
          <cell r="C1523">
            <v>19504745738</v>
          </cell>
          <cell r="D1523">
            <v>0</v>
          </cell>
          <cell r="E1523">
            <v>0</v>
          </cell>
          <cell r="F1523">
            <v>19504745738</v>
          </cell>
        </row>
        <row r="1524">
          <cell r="A1524" t="str">
            <v>0.41.0.10.609.0.00.000.00</v>
          </cell>
          <cell r="B1524" t="str">
            <v>Creditos Documentarios a Negociar</v>
          </cell>
          <cell r="C1524">
            <v>0</v>
          </cell>
          <cell r="D1524">
            <v>858307.41</v>
          </cell>
          <cell r="E1524">
            <v>6350298953</v>
          </cell>
          <cell r="F1524">
            <v>6350298953</v>
          </cell>
        </row>
        <row r="1525">
          <cell r="A1525" t="str">
            <v>0.41.0.10.609.0.04.000.00</v>
          </cell>
          <cell r="B1525" t="str">
            <v>Plazo</v>
          </cell>
          <cell r="C1525">
            <v>0</v>
          </cell>
          <cell r="D1525">
            <v>858307.41</v>
          </cell>
          <cell r="E1525">
            <v>6350298953</v>
          </cell>
          <cell r="F1525">
            <v>6350298953</v>
          </cell>
        </row>
        <row r="1526">
          <cell r="A1526" t="str">
            <v>0.41.0.10.609.0.04.901.05</v>
          </cell>
          <cell r="B1526" t="str">
            <v>Carta de Crédito  Import. No Aladi - Usd</v>
          </cell>
          <cell r="C1526">
            <v>0</v>
          </cell>
          <cell r="D1526">
            <v>8307.41</v>
          </cell>
          <cell r="E1526">
            <v>61463453</v>
          </cell>
          <cell r="F1526">
            <v>61463453</v>
          </cell>
        </row>
        <row r="1527">
          <cell r="A1527" t="str">
            <v>0.41.0.10.609.0.04.920.05</v>
          </cell>
          <cell r="B1527" t="str">
            <v>Stand By - Emitidas - Usd</v>
          </cell>
          <cell r="C1527">
            <v>0</v>
          </cell>
          <cell r="D1527">
            <v>850000</v>
          </cell>
          <cell r="E1527">
            <v>6288835500</v>
          </cell>
          <cell r="F1527">
            <v>6288835500</v>
          </cell>
        </row>
        <row r="1528">
          <cell r="A1528" t="str">
            <v>0.41.0.10.615.0.00.000.00</v>
          </cell>
          <cell r="B1528" t="str">
            <v>Creditos Acordados en Cuentas Corrientes</v>
          </cell>
          <cell r="C1528">
            <v>82164792570</v>
          </cell>
          <cell r="D1528">
            <v>3443057.3</v>
          </cell>
          <cell r="E1528">
            <v>25473907032</v>
          </cell>
          <cell r="F1528">
            <v>107638699602</v>
          </cell>
        </row>
        <row r="1529">
          <cell r="A1529" t="str">
            <v>0.41.0.10.615.0.02.000.00</v>
          </cell>
          <cell r="B1529" t="str">
            <v>Residentes</v>
          </cell>
          <cell r="C1529">
            <v>82164792570</v>
          </cell>
          <cell r="D1529">
            <v>3443057.3</v>
          </cell>
          <cell r="E1529">
            <v>25473907032</v>
          </cell>
          <cell r="F1529">
            <v>107638699602</v>
          </cell>
        </row>
        <row r="1530">
          <cell r="A1530" t="str">
            <v>0.41.0.10.615.0.02.001.05</v>
          </cell>
          <cell r="B1530" t="str">
            <v>Adelanto Ctas Ctes - Usd</v>
          </cell>
          <cell r="C1530">
            <v>0</v>
          </cell>
          <cell r="D1530">
            <v>3443057.3</v>
          </cell>
          <cell r="E1530">
            <v>25473907032</v>
          </cell>
          <cell r="F1530">
            <v>25473907032</v>
          </cell>
        </row>
        <row r="1531">
          <cell r="A1531" t="str">
            <v>0.41.0.10.615.0.02.001.99</v>
          </cell>
          <cell r="B1531" t="str">
            <v>Adelanto Ctas Ctes - Gs</v>
          </cell>
          <cell r="C1531">
            <v>82164792570</v>
          </cell>
          <cell r="D1531">
            <v>0</v>
          </cell>
          <cell r="E1531">
            <v>0</v>
          </cell>
          <cell r="F1531">
            <v>82164792570</v>
          </cell>
        </row>
        <row r="1532">
          <cell r="A1532" t="str">
            <v>0.41.0.10.617.0.00.000.00</v>
          </cell>
          <cell r="B1532" t="str">
            <v>Prestamos a Utilizar Mediante Tarjeta de Credito</v>
          </cell>
          <cell r="C1532">
            <v>74564287303</v>
          </cell>
          <cell r="D1532">
            <v>0</v>
          </cell>
          <cell r="E1532">
            <v>0</v>
          </cell>
          <cell r="F1532">
            <v>74564287303</v>
          </cell>
        </row>
        <row r="1533">
          <cell r="A1533" t="str">
            <v>0.41.0.10.617.0.02.000.00</v>
          </cell>
          <cell r="B1533" t="str">
            <v>Residentes</v>
          </cell>
          <cell r="C1533">
            <v>74564287303</v>
          </cell>
          <cell r="D1533">
            <v>0</v>
          </cell>
          <cell r="E1533">
            <v>0</v>
          </cell>
          <cell r="F1533">
            <v>74564287303</v>
          </cell>
        </row>
        <row r="1534">
          <cell r="A1534" t="str">
            <v>0.41.0.10.617.0.02.001.99</v>
          </cell>
          <cell r="B1534" t="str">
            <v>Prestamos a Utilizar Mediante Tarjetas de Creditos - Residen</v>
          </cell>
          <cell r="C1534">
            <v>74564287303</v>
          </cell>
          <cell r="D1534">
            <v>0</v>
          </cell>
          <cell r="E1534">
            <v>0</v>
          </cell>
          <cell r="F1534">
            <v>74564287303</v>
          </cell>
        </row>
        <row r="1535">
          <cell r="A1535" t="str">
            <v>0.42.0.00.000.0.00.000.00</v>
          </cell>
          <cell r="B1535" t="str">
            <v>Cuentas de Contingencia Acreedoras</v>
          </cell>
          <cell r="C1535">
            <v>-176233825611</v>
          </cell>
          <cell r="D1535">
            <v>-4301364.71</v>
          </cell>
          <cell r="E1535">
            <v>-31824205985</v>
          </cell>
          <cell r="F1535">
            <v>-208058031596</v>
          </cell>
        </row>
        <row r="1536">
          <cell r="A1536" t="str">
            <v>0.42.0.10.000.0.00.000.00</v>
          </cell>
          <cell r="B1536" t="str">
            <v>Cuentas de Contingencia Acreedoras</v>
          </cell>
          <cell r="C1536">
            <v>-176233825611</v>
          </cell>
          <cell r="D1536">
            <v>-4301364.71</v>
          </cell>
          <cell r="E1536">
            <v>-31824205985</v>
          </cell>
          <cell r="F1536">
            <v>-208058031596</v>
          </cell>
        </row>
        <row r="1537">
          <cell r="A1537" t="str">
            <v>0.42.0.10.606.0.00.000.00</v>
          </cell>
          <cell r="B1537" t="str">
            <v>Garantias Otorgadas</v>
          </cell>
          <cell r="C1537">
            <v>-19504745738</v>
          </cell>
          <cell r="D1537">
            <v>0</v>
          </cell>
          <cell r="E1537">
            <v>0</v>
          </cell>
          <cell r="F1537">
            <v>-19504745738</v>
          </cell>
        </row>
        <row r="1538">
          <cell r="A1538" t="str">
            <v>0.42.0.10.606.0.02.000.00</v>
          </cell>
          <cell r="B1538" t="str">
            <v>Residentes</v>
          </cell>
          <cell r="C1538">
            <v>-19504745738</v>
          </cell>
          <cell r="D1538">
            <v>0</v>
          </cell>
          <cell r="E1538">
            <v>0</v>
          </cell>
          <cell r="F1538">
            <v>-19504745738</v>
          </cell>
        </row>
        <row r="1539">
          <cell r="A1539" t="str">
            <v>0.42.0.10.606.0.02.800.99</v>
          </cell>
          <cell r="B1539" t="str">
            <v>Fianzsas - Garantias Otorgadas - Gs</v>
          </cell>
          <cell r="C1539">
            <v>-19504745738</v>
          </cell>
          <cell r="D1539">
            <v>0</v>
          </cell>
          <cell r="E1539">
            <v>0</v>
          </cell>
          <cell r="F1539">
            <v>-19504745738</v>
          </cell>
        </row>
        <row r="1540">
          <cell r="A1540" t="str">
            <v>0.42.0.10.608.0.00.000.00</v>
          </cell>
          <cell r="B1540" t="str">
            <v>Corresponsales por Creditos Documentarios a Negoci</v>
          </cell>
          <cell r="C1540">
            <v>0</v>
          </cell>
          <cell r="D1540">
            <v>-858307.41</v>
          </cell>
          <cell r="E1540">
            <v>-6350298953</v>
          </cell>
          <cell r="F1540">
            <v>-6350298953</v>
          </cell>
        </row>
        <row r="1541">
          <cell r="A1541" t="str">
            <v>0.42.0.10.608.0.07.000.00</v>
          </cell>
          <cell r="B1541" t="str">
            <v>Bancos en el Exterior</v>
          </cell>
          <cell r="C1541">
            <v>0</v>
          </cell>
          <cell r="D1541">
            <v>-858307.41</v>
          </cell>
          <cell r="E1541">
            <v>-6350298953</v>
          </cell>
          <cell r="F1541">
            <v>-6350298953</v>
          </cell>
        </row>
        <row r="1542">
          <cell r="A1542" t="str">
            <v>0.42.0.10.608.0.07.901.05</v>
          </cell>
          <cell r="B1542" t="str">
            <v>Carta de Crédito  Import. No Aladi - Usd</v>
          </cell>
          <cell r="C1542">
            <v>0</v>
          </cell>
          <cell r="D1542">
            <v>-8307.41</v>
          </cell>
          <cell r="E1542">
            <v>-61463453</v>
          </cell>
          <cell r="F1542">
            <v>-61463453</v>
          </cell>
        </row>
        <row r="1543">
          <cell r="A1543" t="str">
            <v>0.42.0.10.608.0.07.920.05</v>
          </cell>
          <cell r="B1543" t="str">
            <v>Stand By - Emitidas - Usd</v>
          </cell>
          <cell r="C1543">
            <v>0</v>
          </cell>
          <cell r="D1543">
            <v>-850000</v>
          </cell>
          <cell r="E1543">
            <v>-6288835500</v>
          </cell>
          <cell r="F1543">
            <v>-6288835500</v>
          </cell>
        </row>
        <row r="1544">
          <cell r="A1544" t="str">
            <v>0.42.0.10.614.0.00.000.00</v>
          </cell>
          <cell r="B1544" t="str">
            <v>Beneficiar. Cred. Acordados en Cta. Cte.</v>
          </cell>
          <cell r="C1544">
            <v>-82164792570</v>
          </cell>
          <cell r="D1544">
            <v>-3443057.3</v>
          </cell>
          <cell r="E1544">
            <v>-25473907032</v>
          </cell>
          <cell r="F1544">
            <v>-107638699602</v>
          </cell>
        </row>
        <row r="1545">
          <cell r="A1545" t="str">
            <v>0.42.0.10.614.0.01.000.00</v>
          </cell>
          <cell r="B1545" t="str">
            <v>Beneficiarios por Creditos Acordados en Cuentas Co</v>
          </cell>
          <cell r="C1545">
            <v>-82164792570</v>
          </cell>
          <cell r="D1545">
            <v>-3443057.3</v>
          </cell>
          <cell r="E1545">
            <v>-25473907032</v>
          </cell>
          <cell r="F1545">
            <v>-107638699602</v>
          </cell>
        </row>
        <row r="1546">
          <cell r="A1546" t="str">
            <v>0.42.0.10.614.0.01.001.05</v>
          </cell>
          <cell r="B1546" t="str">
            <v>Benf.de Adl.en Ctas.Ctes.M.E. Vista</v>
          </cell>
          <cell r="C1546">
            <v>0</v>
          </cell>
          <cell r="D1546">
            <v>-3443057.3</v>
          </cell>
          <cell r="E1546">
            <v>-25473907032</v>
          </cell>
          <cell r="F1546">
            <v>-25473907032</v>
          </cell>
        </row>
        <row r="1547">
          <cell r="A1547" t="str">
            <v>0.42.0.10.614.0.01.001.99</v>
          </cell>
          <cell r="B1547" t="str">
            <v>Benef.de Adel.en Cta.Cte.-Vista</v>
          </cell>
          <cell r="C1547">
            <v>-82164792570</v>
          </cell>
          <cell r="D1547">
            <v>0</v>
          </cell>
          <cell r="E1547">
            <v>0</v>
          </cell>
          <cell r="F1547">
            <v>-82164792570</v>
          </cell>
        </row>
        <row r="1548">
          <cell r="A1548" t="str">
            <v>0.42.0.10.616.0.00.000.00</v>
          </cell>
          <cell r="B1548" t="str">
            <v>Benef. por Prés. a Utilizar Mediante Tarjetas de Créditos</v>
          </cell>
          <cell r="C1548">
            <v>-74564287303</v>
          </cell>
          <cell r="D1548">
            <v>0</v>
          </cell>
          <cell r="E1548">
            <v>0</v>
          </cell>
          <cell r="F1548">
            <v>-74564287303</v>
          </cell>
        </row>
        <row r="1549">
          <cell r="A1549" t="str">
            <v>0.42.0.10.616.0.01.000.00</v>
          </cell>
          <cell r="B1549" t="str">
            <v>Beneficiarios por Prestamos a Utilizar Mediante Ta</v>
          </cell>
          <cell r="C1549">
            <v>-74564287303</v>
          </cell>
          <cell r="D1549">
            <v>0</v>
          </cell>
          <cell r="E1549">
            <v>0</v>
          </cell>
          <cell r="F1549">
            <v>-74564287303</v>
          </cell>
        </row>
        <row r="1550">
          <cell r="A1550" t="str">
            <v>0.42.0.10.616.0.01.001.99</v>
          </cell>
          <cell r="B1550" t="str">
            <v>Beneficiarios por Prest.a Utilizar Mediante Tarjetas de Cred</v>
          </cell>
          <cell r="C1550">
            <v>-74564287303</v>
          </cell>
          <cell r="D1550">
            <v>0</v>
          </cell>
          <cell r="E1550">
            <v>0</v>
          </cell>
          <cell r="F1550">
            <v>-74564287303</v>
          </cell>
        </row>
        <row r="1551">
          <cell r="A1551" t="str">
            <v>0.51.0.00.000.0.00.000.00</v>
          </cell>
          <cell r="B1551" t="str">
            <v>Cuentas de Orden Deudoras</v>
          </cell>
          <cell r="C1551">
            <v>2523279551071</v>
          </cell>
          <cell r="D1551">
            <v>480595178.68000001</v>
          </cell>
          <cell r="E1551">
            <v>3555745906842</v>
          </cell>
          <cell r="F1551">
            <v>6079025457913</v>
          </cell>
        </row>
        <row r="1552">
          <cell r="A1552" t="str">
            <v>0.51.0.10.000.0.00.000.00</v>
          </cell>
          <cell r="B1552" t="str">
            <v>Garantias Recibidas</v>
          </cell>
          <cell r="C1552">
            <v>2212130849010</v>
          </cell>
          <cell r="D1552">
            <v>365199954.41000003</v>
          </cell>
          <cell r="E1552">
            <v>2701979338696</v>
          </cell>
          <cell r="F1552">
            <v>4914110187706</v>
          </cell>
        </row>
        <row r="1553">
          <cell r="A1553" t="str">
            <v>0.51.0.10.651.0.00.000.00</v>
          </cell>
          <cell r="B1553" t="str">
            <v>Garantias</v>
          </cell>
          <cell r="C1553">
            <v>969036316792</v>
          </cell>
          <cell r="D1553">
            <v>218195903.34</v>
          </cell>
          <cell r="E1553">
            <v>1614350756329</v>
          </cell>
          <cell r="F1553">
            <v>2583387073121</v>
          </cell>
        </row>
        <row r="1554">
          <cell r="A1554" t="str">
            <v>0.51.0.10.651.0.03.000.00</v>
          </cell>
          <cell r="B1554" t="str">
            <v>Cash Collateral - Valor Computable</v>
          </cell>
          <cell r="C1554">
            <v>2724120052</v>
          </cell>
          <cell r="D1554">
            <v>822354.86</v>
          </cell>
          <cell r="E1554">
            <v>6084299337</v>
          </cell>
          <cell r="F1554">
            <v>8808419389</v>
          </cell>
        </row>
        <row r="1555">
          <cell r="A1555" t="str">
            <v>0.51.0.10.651.0.03.001.05</v>
          </cell>
          <cell r="B1555" t="str">
            <v>Cash Collateral - Valor Computable</v>
          </cell>
          <cell r="C1555">
            <v>0</v>
          </cell>
          <cell r="D1555">
            <v>822354.86</v>
          </cell>
          <cell r="E1555">
            <v>6084299337</v>
          </cell>
          <cell r="F1555">
            <v>6084299337</v>
          </cell>
        </row>
        <row r="1556">
          <cell r="A1556" t="str">
            <v>0.51.0.10.651.0.03.001.99</v>
          </cell>
          <cell r="B1556" t="str">
            <v>Cash Collateral - Valor Computable</v>
          </cell>
          <cell r="C1556">
            <v>2724120052</v>
          </cell>
          <cell r="D1556">
            <v>0</v>
          </cell>
          <cell r="E1556">
            <v>0</v>
          </cell>
          <cell r="F1556">
            <v>2724120052</v>
          </cell>
        </row>
        <row r="1557">
          <cell r="A1557" t="str">
            <v>0.51.0.10.651.0.06.000.00</v>
          </cell>
          <cell r="B1557" t="str">
            <v>Hipotecas - Valor Computable</v>
          </cell>
          <cell r="C1557">
            <v>557008335167</v>
          </cell>
          <cell r="D1557">
            <v>111597415.59999999</v>
          </cell>
          <cell r="E1557">
            <v>825667986982</v>
          </cell>
          <cell r="F1557">
            <v>1382676322149</v>
          </cell>
        </row>
        <row r="1558">
          <cell r="A1558" t="str">
            <v>0.51.0.10.651.0.06.001.05</v>
          </cell>
          <cell r="B1558" t="str">
            <v>Hipotecas - Valor Computable</v>
          </cell>
          <cell r="C1558">
            <v>0</v>
          </cell>
          <cell r="D1558">
            <v>100959675.63</v>
          </cell>
          <cell r="E1558">
            <v>746963284907</v>
          </cell>
          <cell r="F1558">
            <v>746963284907</v>
          </cell>
        </row>
        <row r="1559">
          <cell r="A1559" t="str">
            <v>0.51.0.10.651.0.06.001.99</v>
          </cell>
          <cell r="B1559" t="str">
            <v>Hipotecas - Valor Computable</v>
          </cell>
          <cell r="C1559">
            <v>522005521230</v>
          </cell>
          <cell r="D1559">
            <v>0</v>
          </cell>
          <cell r="E1559">
            <v>0</v>
          </cell>
          <cell r="F1559">
            <v>522005521230</v>
          </cell>
        </row>
        <row r="1560">
          <cell r="A1560" t="str">
            <v>0.51.0.10.651.0.06.005.05</v>
          </cell>
          <cell r="B1560" t="str">
            <v>Caucion de Documentos - No Computables</v>
          </cell>
          <cell r="C1560">
            <v>0</v>
          </cell>
          <cell r="D1560">
            <v>10637739.970000001</v>
          </cell>
          <cell r="E1560">
            <v>78704702075</v>
          </cell>
          <cell r="F1560">
            <v>78704702075</v>
          </cell>
        </row>
        <row r="1561">
          <cell r="A1561" t="str">
            <v>0.51.0.10.651.0.06.005.99</v>
          </cell>
          <cell r="B1561" t="str">
            <v>Caucion de Documentos - No Computables</v>
          </cell>
          <cell r="C1561">
            <v>35002813937</v>
          </cell>
          <cell r="D1561">
            <v>0</v>
          </cell>
          <cell r="E1561">
            <v>0</v>
          </cell>
          <cell r="F1561">
            <v>35002813937</v>
          </cell>
        </row>
        <row r="1562">
          <cell r="A1562" t="str">
            <v>0.51.0.10.651.0.07.000.00</v>
          </cell>
          <cell r="B1562" t="str">
            <v>Hipotecas - Valor No Computable</v>
          </cell>
          <cell r="C1562">
            <v>328029317964</v>
          </cell>
          <cell r="D1562">
            <v>62967738.939999998</v>
          </cell>
          <cell r="E1562">
            <v>465875002353</v>
          </cell>
          <cell r="F1562">
            <v>793904320317</v>
          </cell>
        </row>
        <row r="1563">
          <cell r="A1563" t="str">
            <v>0.51.0.10.651.0.07.001.05</v>
          </cell>
          <cell r="B1563" t="str">
            <v>Hipotecas - Valor No Computable</v>
          </cell>
          <cell r="C1563">
            <v>0</v>
          </cell>
          <cell r="D1563">
            <v>62967738.939999998</v>
          </cell>
          <cell r="E1563">
            <v>465875002353</v>
          </cell>
          <cell r="F1563">
            <v>465875002353</v>
          </cell>
        </row>
        <row r="1564">
          <cell r="A1564" t="str">
            <v>0.51.0.10.651.0.07.001.99</v>
          </cell>
          <cell r="B1564" t="str">
            <v>Hipotecas - Valor No Computable</v>
          </cell>
          <cell r="C1564">
            <v>328029317964</v>
          </cell>
          <cell r="D1564">
            <v>0</v>
          </cell>
          <cell r="E1564">
            <v>0</v>
          </cell>
          <cell r="F1564">
            <v>328029317964</v>
          </cell>
        </row>
        <row r="1565">
          <cell r="A1565" t="str">
            <v>0.51.0.10.651.0.08.000.00</v>
          </cell>
          <cell r="B1565" t="str">
            <v>Prendas Sobre Automóviles y Maquinarias-Valor Computable</v>
          </cell>
          <cell r="C1565">
            <v>135331050</v>
          </cell>
          <cell r="D1565">
            <v>5293112.3499999996</v>
          </cell>
          <cell r="E1565">
            <v>39161779826</v>
          </cell>
          <cell r="F1565">
            <v>39297110876</v>
          </cell>
        </row>
        <row r="1566">
          <cell r="A1566" t="str">
            <v>0.51.0.10.651.0.08.001.05</v>
          </cell>
          <cell r="B1566" t="str">
            <v>Prendas Sobre Automóviles y Maquinarias -Valor Computable</v>
          </cell>
          <cell r="C1566">
            <v>0</v>
          </cell>
          <cell r="D1566">
            <v>5293112.3499999996</v>
          </cell>
          <cell r="E1566">
            <v>39161779826</v>
          </cell>
          <cell r="F1566">
            <v>39161779826</v>
          </cell>
        </row>
        <row r="1567">
          <cell r="A1567" t="str">
            <v>0.51.0.10.651.0.08.001.99</v>
          </cell>
          <cell r="B1567" t="str">
            <v>Prendas Sobre Automóviles y Maquinarias - Valor Computable</v>
          </cell>
          <cell r="C1567">
            <v>135331050</v>
          </cell>
          <cell r="D1567">
            <v>0</v>
          </cell>
          <cell r="E1567">
            <v>0</v>
          </cell>
          <cell r="F1567">
            <v>135331050</v>
          </cell>
        </row>
        <row r="1568">
          <cell r="A1568" t="str">
            <v>0.51.0.10.651.0.11.000.00</v>
          </cell>
          <cell r="B1568" t="str">
            <v>Prendas - Valor No Computable</v>
          </cell>
          <cell r="C1568">
            <v>0</v>
          </cell>
          <cell r="D1568">
            <v>558067.66</v>
          </cell>
          <cell r="E1568">
            <v>4128936132</v>
          </cell>
          <cell r="F1568">
            <v>4128936132</v>
          </cell>
        </row>
        <row r="1569">
          <cell r="A1569" t="str">
            <v>0.51.0.10.651.0.11.001.05</v>
          </cell>
          <cell r="B1569" t="str">
            <v>Prendas - Valor No Computable</v>
          </cell>
          <cell r="C1569">
            <v>0</v>
          </cell>
          <cell r="D1569">
            <v>558067.66</v>
          </cell>
          <cell r="E1569">
            <v>4128936132</v>
          </cell>
          <cell r="F1569">
            <v>4128936132</v>
          </cell>
        </row>
        <row r="1570">
          <cell r="A1570" t="str">
            <v>0.51.0.10.651.0.12.000.00</v>
          </cell>
          <cell r="B1570" t="str">
            <v>Warrants Sobre Granos y Cereales - Valor Computabl</v>
          </cell>
          <cell r="C1570">
            <v>0</v>
          </cell>
          <cell r="D1570">
            <v>6680000</v>
          </cell>
          <cell r="E1570">
            <v>49422848400</v>
          </cell>
          <cell r="F1570">
            <v>49422848400</v>
          </cell>
        </row>
        <row r="1571">
          <cell r="A1571" t="str">
            <v>0.51.0.10.651.0.12.001.05</v>
          </cell>
          <cell r="B1571" t="str">
            <v>Warrants Sobre Granos y Cereales - Valor Computable</v>
          </cell>
          <cell r="C1571">
            <v>0</v>
          </cell>
          <cell r="D1571">
            <v>6680000</v>
          </cell>
          <cell r="E1571">
            <v>49422848400</v>
          </cell>
          <cell r="F1571">
            <v>49422848400</v>
          </cell>
        </row>
        <row r="1572">
          <cell r="A1572" t="str">
            <v>0.51.0.10.651.0.15.000.00</v>
          </cell>
          <cell r="B1572" t="str">
            <v>Warrants-Valor No Computable</v>
          </cell>
          <cell r="C1572">
            <v>0</v>
          </cell>
          <cell r="D1572">
            <v>8800</v>
          </cell>
          <cell r="E1572">
            <v>65107944</v>
          </cell>
          <cell r="F1572">
            <v>65107944</v>
          </cell>
        </row>
        <row r="1573">
          <cell r="A1573" t="str">
            <v>0.51.0.10.651.0.15.001.05</v>
          </cell>
          <cell r="B1573" t="str">
            <v>Warrants - Valor No Computable</v>
          </cell>
          <cell r="C1573">
            <v>0</v>
          </cell>
          <cell r="D1573">
            <v>8800</v>
          </cell>
          <cell r="E1573">
            <v>65107944</v>
          </cell>
          <cell r="F1573">
            <v>65107944</v>
          </cell>
        </row>
        <row r="1574">
          <cell r="A1574" t="str">
            <v>0.51.0.10.651.0.18.000.00</v>
          </cell>
          <cell r="B1574" t="str">
            <v>Garantías en Fideicomisos - Valor Computable</v>
          </cell>
          <cell r="C1574">
            <v>13929033398</v>
          </cell>
          <cell r="D1574">
            <v>11356927.51</v>
          </cell>
          <cell r="E1574">
            <v>84025704583</v>
          </cell>
          <cell r="F1574">
            <v>97954737981</v>
          </cell>
        </row>
        <row r="1575">
          <cell r="A1575" t="str">
            <v>0.51.0.10.651.0.18.001.05</v>
          </cell>
          <cell r="B1575" t="str">
            <v>Garantías en Fideicomisos - Valor Computable</v>
          </cell>
          <cell r="C1575">
            <v>0</v>
          </cell>
          <cell r="D1575">
            <v>11356927.51</v>
          </cell>
          <cell r="E1575">
            <v>84025704583</v>
          </cell>
          <cell r="F1575">
            <v>84025704583</v>
          </cell>
        </row>
        <row r="1576">
          <cell r="A1576" t="str">
            <v>0.51.0.10.651.0.18.001.99</v>
          </cell>
          <cell r="B1576" t="str">
            <v>Garantías en Fideicomisos - Valor Computable</v>
          </cell>
          <cell r="C1576">
            <v>13929033398</v>
          </cell>
          <cell r="D1576">
            <v>0</v>
          </cell>
          <cell r="E1576">
            <v>0</v>
          </cell>
          <cell r="F1576">
            <v>13929033398</v>
          </cell>
        </row>
        <row r="1577">
          <cell r="A1577" t="str">
            <v>0.51.0.10.651.0.19.000.00</v>
          </cell>
          <cell r="B1577" t="str">
            <v>Garantías en Fideicomisos - Valor No Computable</v>
          </cell>
          <cell r="C1577">
            <v>2317933204</v>
          </cell>
          <cell r="D1577">
            <v>4817740.93</v>
          </cell>
          <cell r="E1577">
            <v>35644682577</v>
          </cell>
          <cell r="F1577">
            <v>37962615781</v>
          </cell>
        </row>
        <row r="1578">
          <cell r="A1578" t="str">
            <v>0.51.0.10.651.0.19.001.05</v>
          </cell>
          <cell r="B1578" t="str">
            <v>Garantías en Fideicomisos - Valor No Computable</v>
          </cell>
          <cell r="C1578">
            <v>0</v>
          </cell>
          <cell r="D1578">
            <v>4817740.93</v>
          </cell>
          <cell r="E1578">
            <v>35644682577</v>
          </cell>
          <cell r="F1578">
            <v>35644682577</v>
          </cell>
        </row>
        <row r="1579">
          <cell r="A1579" t="str">
            <v>0.51.0.10.651.0.19.001.99</v>
          </cell>
          <cell r="B1579" t="str">
            <v>Garantías en Fideicomisos - Valor No Computable</v>
          </cell>
          <cell r="C1579">
            <v>2317933204</v>
          </cell>
          <cell r="D1579">
            <v>0</v>
          </cell>
          <cell r="E1579">
            <v>0</v>
          </cell>
          <cell r="F1579">
            <v>2317933204</v>
          </cell>
        </row>
        <row r="1580">
          <cell r="A1580" t="str">
            <v>0.51.0.10.651.0.21.000.00</v>
          </cell>
          <cell r="B1580" t="str">
            <v>Otras Garantías en el País - Valor No Computable</v>
          </cell>
          <cell r="C1580">
            <v>20569958133</v>
          </cell>
          <cell r="D1580">
            <v>14093745.49</v>
          </cell>
          <cell r="E1580">
            <v>104274408195</v>
          </cell>
          <cell r="F1580">
            <v>124844366328</v>
          </cell>
        </row>
        <row r="1581">
          <cell r="A1581" t="str">
            <v>0.51.0.10.651.0.21.001.05</v>
          </cell>
          <cell r="B1581" t="str">
            <v>Otras Garantías en el País - Valor No Computable</v>
          </cell>
          <cell r="C1581">
            <v>0</v>
          </cell>
          <cell r="D1581">
            <v>14093745.49</v>
          </cell>
          <cell r="E1581">
            <v>104274408195</v>
          </cell>
          <cell r="F1581">
            <v>104274408195</v>
          </cell>
        </row>
        <row r="1582">
          <cell r="A1582" t="str">
            <v>0.51.0.10.651.0.21.001.99</v>
          </cell>
          <cell r="B1582" t="str">
            <v>Otras Garantías en el País - Valor No Computable</v>
          </cell>
          <cell r="C1582">
            <v>20569958133</v>
          </cell>
          <cell r="D1582">
            <v>0</v>
          </cell>
          <cell r="E1582">
            <v>0</v>
          </cell>
          <cell r="F1582">
            <v>20569958133</v>
          </cell>
        </row>
        <row r="1583">
          <cell r="A1583" t="str">
            <v>0.51.0.10.651.0.24.000.00</v>
          </cell>
          <cell r="B1583" t="str">
            <v>Garantias Recibidas Fogapy - Valor Computable</v>
          </cell>
          <cell r="C1583">
            <v>44322287824</v>
          </cell>
          <cell r="D1583">
            <v>0</v>
          </cell>
          <cell r="E1583">
            <v>0</v>
          </cell>
          <cell r="F1583">
            <v>44322287824</v>
          </cell>
        </row>
        <row r="1584">
          <cell r="A1584" t="str">
            <v>0.51.0.10.651.0.24.001.99</v>
          </cell>
          <cell r="B1584" t="str">
            <v>Garantias Emitidas por Fogapy - Valor Computable Gs</v>
          </cell>
          <cell r="C1584">
            <v>44322287824</v>
          </cell>
          <cell r="D1584">
            <v>0</v>
          </cell>
          <cell r="E1584">
            <v>0</v>
          </cell>
          <cell r="F1584">
            <v>44322287824</v>
          </cell>
        </row>
        <row r="1585">
          <cell r="A1585" t="str">
            <v>0.51.0.10.653.0.00.000.00</v>
          </cell>
          <cell r="B1585" t="str">
            <v>Garantías de Firma</v>
          </cell>
          <cell r="C1585">
            <v>1243094532218</v>
          </cell>
          <cell r="D1585">
            <v>147004051.06999999</v>
          </cell>
          <cell r="E1585">
            <v>1087628582367</v>
          </cell>
          <cell r="F1585">
            <v>2330723114585</v>
          </cell>
        </row>
        <row r="1586">
          <cell r="A1586" t="str">
            <v>0.51.0.10.653.0.01.000.00</v>
          </cell>
          <cell r="B1586" t="str">
            <v>Garantias de Firma</v>
          </cell>
          <cell r="C1586">
            <v>1243094532218</v>
          </cell>
          <cell r="D1586">
            <v>147004051.06999999</v>
          </cell>
          <cell r="E1586">
            <v>1087628582367</v>
          </cell>
          <cell r="F1586">
            <v>2330723114585</v>
          </cell>
        </row>
        <row r="1587">
          <cell r="A1587" t="str">
            <v>0.51.0.10.653.0.01.001.05</v>
          </cell>
          <cell r="B1587" t="str">
            <v>Sola Firma</v>
          </cell>
          <cell r="C1587">
            <v>0</v>
          </cell>
          <cell r="D1587">
            <v>41901560.380000003</v>
          </cell>
          <cell r="E1587">
            <v>310014141673</v>
          </cell>
          <cell r="F1587">
            <v>310014141673</v>
          </cell>
        </row>
        <row r="1588">
          <cell r="A1588" t="str">
            <v>0.51.0.10.653.0.01.001.99</v>
          </cell>
          <cell r="B1588" t="str">
            <v>Sola Firma</v>
          </cell>
          <cell r="C1588">
            <v>546936376235</v>
          </cell>
          <cell r="D1588">
            <v>0</v>
          </cell>
          <cell r="E1588">
            <v>0</v>
          </cell>
          <cell r="F1588">
            <v>546936376235</v>
          </cell>
        </row>
        <row r="1589">
          <cell r="A1589" t="str">
            <v>0.51.0.10.653.0.01.002.05</v>
          </cell>
          <cell r="B1589" t="str">
            <v>Solidaria - Codeudoria</v>
          </cell>
          <cell r="C1589">
            <v>0</v>
          </cell>
          <cell r="D1589">
            <v>105102490.69</v>
          </cell>
          <cell r="E1589">
            <v>777614440694</v>
          </cell>
          <cell r="F1589">
            <v>777614440694</v>
          </cell>
        </row>
        <row r="1590">
          <cell r="A1590" t="str">
            <v>0.51.0.10.653.0.01.002.99</v>
          </cell>
          <cell r="B1590" t="str">
            <v>Solidaria - Codeudoria</v>
          </cell>
          <cell r="C1590">
            <v>696158155983</v>
          </cell>
          <cell r="D1590">
            <v>0</v>
          </cell>
          <cell r="E1590">
            <v>0</v>
          </cell>
          <cell r="F1590">
            <v>696158155983</v>
          </cell>
        </row>
        <row r="1591">
          <cell r="A1591" t="str">
            <v>0.51.0.20.000.0.00.000.00</v>
          </cell>
          <cell r="B1591" t="str">
            <v>Administracion de Valores y Depositos</v>
          </cell>
          <cell r="C1591">
            <v>166653382286</v>
          </cell>
          <cell r="D1591">
            <v>340000</v>
          </cell>
          <cell r="E1591">
            <v>2515534200</v>
          </cell>
          <cell r="F1591">
            <v>169168916486</v>
          </cell>
        </row>
        <row r="1592">
          <cell r="A1592" t="str">
            <v>0.51.0.20.655.0.00.000.00</v>
          </cell>
          <cell r="B1592" t="str">
            <v>Valores en Custodia / en Deposito</v>
          </cell>
          <cell r="C1592">
            <v>166653382286</v>
          </cell>
          <cell r="D1592">
            <v>340000</v>
          </cell>
          <cell r="E1592">
            <v>2515534200</v>
          </cell>
          <cell r="F1592">
            <v>169168916486</v>
          </cell>
        </row>
        <row r="1593">
          <cell r="A1593" t="str">
            <v>0.51.0.20.655.0.02.000.00</v>
          </cell>
          <cell r="B1593" t="str">
            <v>Val. en Custodia X Trans. c/Pacto Irrev. de Comp/V</v>
          </cell>
          <cell r="C1593">
            <v>166653382286</v>
          </cell>
          <cell r="D1593">
            <v>0</v>
          </cell>
          <cell r="E1593">
            <v>0</v>
          </cell>
          <cell r="F1593">
            <v>166653382286</v>
          </cell>
        </row>
        <row r="1594">
          <cell r="A1594" t="str">
            <v>0.51.0.20.655.0.02.001.99</v>
          </cell>
          <cell r="B1594" t="str">
            <v>Val. en Custodia X Trans. c/Pacto Irrev. de Comp/Venta</v>
          </cell>
          <cell r="C1594">
            <v>166653382286</v>
          </cell>
          <cell r="D1594">
            <v>0</v>
          </cell>
          <cell r="E1594">
            <v>0</v>
          </cell>
          <cell r="F1594">
            <v>166653382286</v>
          </cell>
        </row>
        <row r="1595">
          <cell r="A1595" t="str">
            <v>0.51.0.20.655.0.04.000.00</v>
          </cell>
          <cell r="B1595" t="str">
            <v>Otros Valores en Custodia</v>
          </cell>
          <cell r="C1595">
            <v>0</v>
          </cell>
          <cell r="D1595">
            <v>340000</v>
          </cell>
          <cell r="E1595">
            <v>2515534200</v>
          </cell>
          <cell r="F1595">
            <v>2515534200</v>
          </cell>
        </row>
        <row r="1596">
          <cell r="A1596" t="str">
            <v>0.51.0.20.655.0.04.011.05</v>
          </cell>
          <cell r="B1596" t="str">
            <v>Valores en Custodia - Usd</v>
          </cell>
          <cell r="C1596">
            <v>0</v>
          </cell>
          <cell r="D1596">
            <v>340000</v>
          </cell>
          <cell r="E1596">
            <v>2515534200</v>
          </cell>
          <cell r="F1596">
            <v>2515534200</v>
          </cell>
        </row>
        <row r="1597">
          <cell r="A1597" t="str">
            <v>0.51.0.30.000.0.00.000.00</v>
          </cell>
          <cell r="B1597" t="str">
            <v>Negocios en el Exterior y Cobranzas</v>
          </cell>
          <cell r="C1597">
            <v>0</v>
          </cell>
          <cell r="D1597">
            <v>85113882.400000006</v>
          </cell>
          <cell r="E1597">
            <v>629726123747</v>
          </cell>
          <cell r="F1597">
            <v>629726123747</v>
          </cell>
        </row>
        <row r="1598">
          <cell r="A1598" t="str">
            <v>0.51.0.30.661.0.00.000.00</v>
          </cell>
          <cell r="B1598" t="str">
            <v>Cobranzas de Importacion</v>
          </cell>
          <cell r="C1598">
            <v>0</v>
          </cell>
          <cell r="D1598">
            <v>9313555.0099999998</v>
          </cell>
          <cell r="E1598">
            <v>68907547504</v>
          </cell>
          <cell r="F1598">
            <v>68907547504</v>
          </cell>
        </row>
        <row r="1599">
          <cell r="A1599" t="str">
            <v>0.51.0.30.661.0.01.000.00</v>
          </cell>
          <cell r="B1599" t="str">
            <v>Cobranzas de Importacion</v>
          </cell>
          <cell r="C1599">
            <v>0</v>
          </cell>
          <cell r="D1599">
            <v>9313555.0099999998</v>
          </cell>
          <cell r="E1599">
            <v>68907547504</v>
          </cell>
          <cell r="F1599">
            <v>68907547504</v>
          </cell>
        </row>
        <row r="1600">
          <cell r="A1600" t="str">
            <v>0.51.0.30.661.0.01.701.05</v>
          </cell>
          <cell r="B1600" t="str">
            <v>Cobranza de Import - No Aladi - Usd</v>
          </cell>
          <cell r="C1600">
            <v>0</v>
          </cell>
          <cell r="D1600">
            <v>9313555.0099999998</v>
          </cell>
          <cell r="E1600">
            <v>68907547504</v>
          </cell>
          <cell r="F1600">
            <v>68907547504</v>
          </cell>
        </row>
        <row r="1601">
          <cell r="A1601" t="str">
            <v>0.51.0.30.669.0.00.000.00</v>
          </cell>
          <cell r="B1601" t="str">
            <v>Corresponsales por Cobranzas Remitidas</v>
          </cell>
          <cell r="C1601">
            <v>0</v>
          </cell>
          <cell r="D1601">
            <v>75800327.390000001</v>
          </cell>
          <cell r="E1601">
            <v>560818576243</v>
          </cell>
          <cell r="F1601">
            <v>560818576243</v>
          </cell>
        </row>
        <row r="1602">
          <cell r="A1602" t="str">
            <v>0.51.0.30.669.0.02.000.00</v>
          </cell>
          <cell r="B1602" t="str">
            <v>Valores Al Cobro - Exportaciones</v>
          </cell>
          <cell r="C1602">
            <v>0</v>
          </cell>
          <cell r="D1602">
            <v>70500</v>
          </cell>
          <cell r="E1602">
            <v>521603415</v>
          </cell>
          <cell r="F1602">
            <v>521603415</v>
          </cell>
        </row>
        <row r="1603">
          <cell r="A1603" t="str">
            <v>0.51.0.30.669.0.02.701.05</v>
          </cell>
          <cell r="B1603" t="str">
            <v>Cobranza de Export - No Aladi - Usd</v>
          </cell>
          <cell r="C1603">
            <v>0</v>
          </cell>
          <cell r="D1603">
            <v>70500</v>
          </cell>
          <cell r="E1603">
            <v>521603415</v>
          </cell>
          <cell r="F1603">
            <v>521603415</v>
          </cell>
        </row>
        <row r="1604">
          <cell r="A1604" t="str">
            <v>0.51.0.30.669.0.06.000.00</v>
          </cell>
          <cell r="B1604" t="str">
            <v>Valores Al Cobro - Depositos en la Entidad</v>
          </cell>
          <cell r="C1604">
            <v>0</v>
          </cell>
          <cell r="D1604">
            <v>75729827.390000001</v>
          </cell>
          <cell r="E1604">
            <v>560296972828</v>
          </cell>
          <cell r="F1604">
            <v>560296972828</v>
          </cell>
        </row>
        <row r="1605">
          <cell r="A1605" t="str">
            <v>0.51.0.30.669.0.06.003.05</v>
          </cell>
          <cell r="B1605" t="str">
            <v>Para Depositos en Usd-Horario Extendido</v>
          </cell>
          <cell r="C1605">
            <v>0</v>
          </cell>
          <cell r="D1605">
            <v>74720887.069999993</v>
          </cell>
          <cell r="E1605">
            <v>552832196703</v>
          </cell>
          <cell r="F1605">
            <v>552832196703</v>
          </cell>
        </row>
        <row r="1606">
          <cell r="A1606" t="str">
            <v>0.51.0.30.669.0.06.005.05</v>
          </cell>
          <cell r="B1606" t="str">
            <v>Orden de Pago Recib.Usd.Pend.de Cobertura</v>
          </cell>
          <cell r="C1606">
            <v>0</v>
          </cell>
          <cell r="D1606">
            <v>916678.5</v>
          </cell>
          <cell r="E1606">
            <v>6782165050</v>
          </cell>
          <cell r="F1606">
            <v>6782165050</v>
          </cell>
        </row>
        <row r="1607">
          <cell r="A1607" t="str">
            <v>0.51.0.30.669.0.06.005.17</v>
          </cell>
          <cell r="B1607" t="str">
            <v>Orden de Pago Recib.Eur.Pend.de Cobertura</v>
          </cell>
          <cell r="C1607">
            <v>0</v>
          </cell>
          <cell r="D1607">
            <v>85269.68</v>
          </cell>
          <cell r="E1607">
            <v>682611075</v>
          </cell>
          <cell r="F1607">
            <v>682611075</v>
          </cell>
        </row>
        <row r="1608">
          <cell r="A1608" t="str">
            <v>0.51.0.40.000.0.00.000.00</v>
          </cell>
          <cell r="B1608" t="str">
            <v>Otras Cuentas de Orden Deudoras</v>
          </cell>
          <cell r="C1608">
            <v>144495319775</v>
          </cell>
          <cell r="D1608">
            <v>29941341.870000001</v>
          </cell>
          <cell r="E1608">
            <v>221524910199</v>
          </cell>
          <cell r="F1608">
            <v>366020229974</v>
          </cell>
        </row>
        <row r="1609">
          <cell r="A1609" t="str">
            <v>0.51.0.40.675.0.00.000.00</v>
          </cell>
          <cell r="B1609" t="str">
            <v>Otras Cuentas de Orden Deudoras - Diversos</v>
          </cell>
          <cell r="C1609">
            <v>115370551531</v>
          </cell>
          <cell r="D1609">
            <v>26152285.309999999</v>
          </cell>
          <cell r="E1609">
            <v>193491082662</v>
          </cell>
          <cell r="F1609">
            <v>308861634193</v>
          </cell>
        </row>
        <row r="1610">
          <cell r="A1610" t="str">
            <v>0.51.0.40.675.0.06.000.00</v>
          </cell>
          <cell r="B1610" t="str">
            <v>Reduccion Encaje Legal</v>
          </cell>
          <cell r="C1610">
            <v>27552830866</v>
          </cell>
          <cell r="D1610">
            <v>3592448.96</v>
          </cell>
          <cell r="E1610">
            <v>26579200649</v>
          </cell>
          <cell r="F1610">
            <v>54132031515</v>
          </cell>
        </row>
        <row r="1611">
          <cell r="A1611" t="str">
            <v>0.51.0.40.675.0.06.001.05</v>
          </cell>
          <cell r="B1611" t="str">
            <v>Reduccion Encaje Legal</v>
          </cell>
          <cell r="C1611">
            <v>0</v>
          </cell>
          <cell r="D1611">
            <v>3592448.96</v>
          </cell>
          <cell r="E1611">
            <v>26579200649</v>
          </cell>
          <cell r="F1611">
            <v>26579200649</v>
          </cell>
        </row>
        <row r="1612">
          <cell r="A1612" t="str">
            <v>0.51.0.40.675.0.06.001.99</v>
          </cell>
          <cell r="B1612" t="str">
            <v>Reduccion Encaje Legal</v>
          </cell>
          <cell r="C1612">
            <v>27552830866</v>
          </cell>
          <cell r="D1612">
            <v>0</v>
          </cell>
          <cell r="E1612">
            <v>0</v>
          </cell>
          <cell r="F1612">
            <v>27552830866</v>
          </cell>
        </row>
        <row r="1613">
          <cell r="A1613" t="str">
            <v>0.51.0.40.675.0.08.000.00</v>
          </cell>
          <cell r="B1613" t="str">
            <v>Diversos</v>
          </cell>
          <cell r="C1613">
            <v>36647227786</v>
          </cell>
          <cell r="D1613">
            <v>15000000</v>
          </cell>
          <cell r="E1613">
            <v>110979450000</v>
          </cell>
          <cell r="F1613">
            <v>147626677786</v>
          </cell>
        </row>
        <row r="1614">
          <cell r="A1614" t="str">
            <v>0.51.0.40.675.0.08.004.99</v>
          </cell>
          <cell r="B1614" t="str">
            <v>Garantia Otorgada a Bancard</v>
          </cell>
          <cell r="C1614">
            <v>4247227786</v>
          </cell>
          <cell r="D1614">
            <v>0</v>
          </cell>
          <cell r="E1614">
            <v>0</v>
          </cell>
          <cell r="F1614">
            <v>4247227786</v>
          </cell>
        </row>
        <row r="1615">
          <cell r="A1615" t="str">
            <v>0.51.0.40.675.0.08.005.05</v>
          </cell>
          <cell r="B1615" t="str">
            <v>Bonos Suborinados Emitido-Custodia Bvpasa</v>
          </cell>
          <cell r="C1615">
            <v>0</v>
          </cell>
          <cell r="D1615">
            <v>15000000</v>
          </cell>
          <cell r="E1615">
            <v>110979450000</v>
          </cell>
          <cell r="F1615">
            <v>110979450000</v>
          </cell>
        </row>
        <row r="1616">
          <cell r="A1616" t="str">
            <v>0.51.0.40.675.0.08.014.99</v>
          </cell>
          <cell r="B1616" t="str">
            <v>Irm en Garantias B.C.P. - Res.1 Acta 67</v>
          </cell>
          <cell r="C1616">
            <v>10000000000</v>
          </cell>
          <cell r="D1616">
            <v>0</v>
          </cell>
          <cell r="E1616">
            <v>0</v>
          </cell>
          <cell r="F1616">
            <v>10000000000</v>
          </cell>
        </row>
        <row r="1617">
          <cell r="A1617" t="str">
            <v>0.51.0.40.675.0.08.016.99</v>
          </cell>
          <cell r="B1617" t="str">
            <v>Lrm en Garantia Bcp - Op. Repo</v>
          </cell>
          <cell r="C1617">
            <v>22400000000</v>
          </cell>
          <cell r="D1617">
            <v>0</v>
          </cell>
          <cell r="E1617">
            <v>0</v>
          </cell>
          <cell r="F1617">
            <v>22400000000</v>
          </cell>
        </row>
        <row r="1618">
          <cell r="A1618" t="str">
            <v>0.51.0.40.675.0.12.000.00</v>
          </cell>
          <cell r="B1618" t="str">
            <v>Cargos Financieros No Documentados a Devengar</v>
          </cell>
          <cell r="C1618">
            <v>51170492879</v>
          </cell>
          <cell r="D1618">
            <v>7559836.3499999996</v>
          </cell>
          <cell r="E1618">
            <v>55932432013</v>
          </cell>
          <cell r="F1618">
            <v>107102924892</v>
          </cell>
        </row>
        <row r="1619">
          <cell r="A1619" t="str">
            <v>0.51.0.40.675.0.12.051.05</v>
          </cell>
          <cell r="B1619" t="str">
            <v>Cargos Financieros No Documentados a Devengar</v>
          </cell>
          <cell r="C1619">
            <v>0</v>
          </cell>
          <cell r="D1619">
            <v>7297895.8300000001</v>
          </cell>
          <cell r="E1619">
            <v>53994431024</v>
          </cell>
          <cell r="F1619">
            <v>53994431024</v>
          </cell>
        </row>
        <row r="1620">
          <cell r="A1620" t="str">
            <v>0.51.0.40.675.0.12.051.99</v>
          </cell>
          <cell r="B1620" t="str">
            <v>Cargos Financieros No Documentados a Devengar</v>
          </cell>
          <cell r="C1620">
            <v>50972152769</v>
          </cell>
          <cell r="D1620">
            <v>0</v>
          </cell>
          <cell r="E1620">
            <v>0</v>
          </cell>
          <cell r="F1620">
            <v>50972152769</v>
          </cell>
        </row>
        <row r="1621">
          <cell r="A1621" t="str">
            <v>0.51.0.40.675.0.12.052.05</v>
          </cell>
          <cell r="B1621" t="str">
            <v>Cargos Financieros No Documentados a Devengar</v>
          </cell>
          <cell r="C1621">
            <v>0</v>
          </cell>
          <cell r="D1621">
            <v>261940.52</v>
          </cell>
          <cell r="E1621">
            <v>1938000989</v>
          </cell>
          <cell r="F1621">
            <v>1938000989</v>
          </cell>
        </row>
        <row r="1622">
          <cell r="A1622" t="str">
            <v>0.51.0.40.675.0.12.052.99</v>
          </cell>
          <cell r="B1622" t="str">
            <v>Intereses a Dev. por Venta de Bienes a Plazo</v>
          </cell>
          <cell r="C1622">
            <v>198340110</v>
          </cell>
          <cell r="D1622">
            <v>0</v>
          </cell>
          <cell r="E1622">
            <v>0</v>
          </cell>
          <cell r="F1622">
            <v>198340110</v>
          </cell>
        </row>
        <row r="1623">
          <cell r="A1623" t="str">
            <v>0.51.0.40.681.0.00.000.00</v>
          </cell>
          <cell r="B1623" t="str">
            <v>Pólizas de Seguros Contratadas</v>
          </cell>
          <cell r="C1623">
            <v>1185000000</v>
          </cell>
          <cell r="D1623">
            <v>3009000</v>
          </cell>
          <cell r="E1623">
            <v>22262477670</v>
          </cell>
          <cell r="F1623">
            <v>23447477670</v>
          </cell>
        </row>
        <row r="1624">
          <cell r="A1624" t="str">
            <v>0.51.0.40.681.0.01.000.00</v>
          </cell>
          <cell r="B1624" t="str">
            <v>Polizas de Seguros Contratadas</v>
          </cell>
          <cell r="C1624">
            <v>1185000000</v>
          </cell>
          <cell r="D1624">
            <v>3009000</v>
          </cell>
          <cell r="E1624">
            <v>22262477670</v>
          </cell>
          <cell r="F1624">
            <v>23447477670</v>
          </cell>
        </row>
        <row r="1625">
          <cell r="A1625" t="str">
            <v>0.51.0.40.681.0.01.001.05</v>
          </cell>
          <cell r="B1625" t="str">
            <v>Polizas de Seguros Contratadas - U$S</v>
          </cell>
          <cell r="C1625">
            <v>0</v>
          </cell>
          <cell r="D1625">
            <v>3009000</v>
          </cell>
          <cell r="E1625">
            <v>22262477670</v>
          </cell>
          <cell r="F1625">
            <v>22262477670</v>
          </cell>
        </row>
        <row r="1626">
          <cell r="A1626" t="str">
            <v>0.51.0.40.681.0.01.001.99</v>
          </cell>
          <cell r="B1626" t="str">
            <v>Polizas de Seguros Contratadas - Gs.</v>
          </cell>
          <cell r="C1626">
            <v>1185000000</v>
          </cell>
          <cell r="D1626">
            <v>0</v>
          </cell>
          <cell r="E1626">
            <v>0</v>
          </cell>
          <cell r="F1626">
            <v>1185000000</v>
          </cell>
        </row>
        <row r="1627">
          <cell r="A1627" t="str">
            <v>0.51.0.40.689.0.00.000.00</v>
          </cell>
          <cell r="B1627" t="str">
            <v>Deudores Incobrables</v>
          </cell>
          <cell r="C1627">
            <v>3473281273</v>
          </cell>
          <cell r="D1627">
            <v>780056.56</v>
          </cell>
          <cell r="E1627">
            <v>5771349867</v>
          </cell>
          <cell r="F1627">
            <v>9244631140</v>
          </cell>
        </row>
        <row r="1628">
          <cell r="A1628" t="str">
            <v>0.51.0.40.689.0.02.000.00</v>
          </cell>
          <cell r="B1628" t="str">
            <v>Creditos Incobrables</v>
          </cell>
          <cell r="C1628">
            <v>3112750521</v>
          </cell>
          <cell r="D1628">
            <v>780056.56</v>
          </cell>
          <cell r="E1628">
            <v>5771349867</v>
          </cell>
          <cell r="F1628">
            <v>8884100388</v>
          </cell>
        </row>
        <row r="1629">
          <cell r="A1629" t="str">
            <v>0.51.0.40.689.0.02.001.05</v>
          </cell>
          <cell r="B1629" t="str">
            <v>Creditos Incobrables Usd</v>
          </cell>
          <cell r="C1629">
            <v>0</v>
          </cell>
          <cell r="D1629">
            <v>780056.56</v>
          </cell>
          <cell r="E1629">
            <v>5771349867</v>
          </cell>
          <cell r="F1629">
            <v>5771349867</v>
          </cell>
        </row>
        <row r="1630">
          <cell r="A1630" t="str">
            <v>0.51.0.40.689.0.02.001.99</v>
          </cell>
          <cell r="B1630" t="str">
            <v>Creditos Incobrables Gs</v>
          </cell>
          <cell r="C1630">
            <v>3112750521</v>
          </cell>
          <cell r="D1630">
            <v>0</v>
          </cell>
          <cell r="E1630">
            <v>0</v>
          </cell>
          <cell r="F1630">
            <v>3112750521</v>
          </cell>
        </row>
        <row r="1631">
          <cell r="A1631" t="str">
            <v>0.51.0.40.689.0.03.000.00</v>
          </cell>
          <cell r="B1631" t="str">
            <v>Creditos en Gestionjudicial - Garantizados por el</v>
          </cell>
          <cell r="C1631">
            <v>360530752</v>
          </cell>
          <cell r="D1631">
            <v>0</v>
          </cell>
          <cell r="E1631">
            <v>0</v>
          </cell>
          <cell r="F1631">
            <v>360530752</v>
          </cell>
        </row>
        <row r="1632">
          <cell r="A1632" t="str">
            <v>0.51.0.40.689.0.03.001.99</v>
          </cell>
          <cell r="B1632" t="str">
            <v>Creditos en Gestion Judicial-Garantizdos por el Fogapy Gs</v>
          </cell>
          <cell r="C1632">
            <v>360530752</v>
          </cell>
          <cell r="D1632">
            <v>0</v>
          </cell>
          <cell r="E1632">
            <v>0</v>
          </cell>
          <cell r="F1632">
            <v>360530752</v>
          </cell>
        </row>
        <row r="1633">
          <cell r="A1633" t="str">
            <v>0.51.0.40.691.0.00.000.00</v>
          </cell>
          <cell r="B1633" t="str">
            <v>Posicion de Cambios</v>
          </cell>
          <cell r="C1633">
            <v>22535699828</v>
          </cell>
          <cell r="D1633">
            <v>0</v>
          </cell>
          <cell r="E1633">
            <v>0</v>
          </cell>
          <cell r="F1633">
            <v>22535699828</v>
          </cell>
        </row>
        <row r="1634">
          <cell r="A1634" t="str">
            <v>0.51.0.40.691.0.04.000.00</v>
          </cell>
          <cell r="B1634" t="str">
            <v>Sobrevendida</v>
          </cell>
          <cell r="C1634">
            <v>22535699828</v>
          </cell>
          <cell r="D1634">
            <v>0</v>
          </cell>
          <cell r="E1634">
            <v>0</v>
          </cell>
          <cell r="F1634">
            <v>22535699828</v>
          </cell>
        </row>
        <row r="1635">
          <cell r="A1635" t="str">
            <v>0.51.0.40.691.0.04.002.99</v>
          </cell>
          <cell r="B1635" t="str">
            <v>Posición Sobrevendida</v>
          </cell>
          <cell r="C1635">
            <v>22535699828</v>
          </cell>
          <cell r="D1635">
            <v>0</v>
          </cell>
          <cell r="E1635">
            <v>0</v>
          </cell>
          <cell r="F1635">
            <v>22535699828</v>
          </cell>
        </row>
        <row r="1636">
          <cell r="A1636" t="str">
            <v>0.51.0.40.697.0.00.000.00</v>
          </cell>
          <cell r="B1636" t="str">
            <v>Venta y Cesion de Cartera</v>
          </cell>
          <cell r="C1636">
            <v>1930787143</v>
          </cell>
          <cell r="D1636">
            <v>0</v>
          </cell>
          <cell r="E1636">
            <v>0</v>
          </cell>
          <cell r="F1636">
            <v>1930787143</v>
          </cell>
        </row>
        <row r="1637">
          <cell r="A1637" t="str">
            <v>0.51.0.40.697.0.04.000.00</v>
          </cell>
          <cell r="B1637" t="str">
            <v>Venta y Cesion de Cartera</v>
          </cell>
          <cell r="C1637">
            <v>1930787143</v>
          </cell>
          <cell r="D1637">
            <v>0</v>
          </cell>
          <cell r="E1637">
            <v>0</v>
          </cell>
          <cell r="F1637">
            <v>1930787143</v>
          </cell>
        </row>
        <row r="1638">
          <cell r="A1638" t="str">
            <v>0.51.0.40.697.0.04.001.99</v>
          </cell>
          <cell r="B1638" t="str">
            <v>Venta y Cesion de Cartera</v>
          </cell>
          <cell r="C1638">
            <v>1930787143</v>
          </cell>
          <cell r="D1638">
            <v>0</v>
          </cell>
          <cell r="E1638">
            <v>0</v>
          </cell>
          <cell r="F1638">
            <v>1930787143</v>
          </cell>
        </row>
        <row r="1639">
          <cell r="A1639" t="str">
            <v>0.52.0.00.000.0.00.000.00</v>
          </cell>
          <cell r="B1639" t="str">
            <v>Cuentas de Orden Acreedoras</v>
          </cell>
          <cell r="C1639">
            <v>-2523279551071</v>
          </cell>
          <cell r="D1639">
            <v>-480595178.68000001</v>
          </cell>
          <cell r="E1639">
            <v>-3555745906842</v>
          </cell>
          <cell r="F1639">
            <v>-6079025457913</v>
          </cell>
        </row>
        <row r="1640">
          <cell r="A1640" t="str">
            <v>0.52.0.10.000.0.00.000.00</v>
          </cell>
          <cell r="B1640" t="str">
            <v>Otorgantes de Garantias</v>
          </cell>
          <cell r="C1640">
            <v>-2212130849011</v>
          </cell>
          <cell r="D1640">
            <v>-365199954.41000003</v>
          </cell>
          <cell r="E1640">
            <v>-2701979338696</v>
          </cell>
          <cell r="F1640">
            <v>-4914110187707</v>
          </cell>
        </row>
        <row r="1641">
          <cell r="A1641" t="str">
            <v>0.52.0.10.652.0.00.000.00</v>
          </cell>
          <cell r="B1641" t="str">
            <v>Otorgantes de Garantias Reales</v>
          </cell>
          <cell r="C1641">
            <v>-969036316793</v>
          </cell>
          <cell r="D1641">
            <v>-218195903.34</v>
          </cell>
          <cell r="E1641">
            <v>-1614350756329</v>
          </cell>
          <cell r="F1641">
            <v>-2583387073122</v>
          </cell>
        </row>
        <row r="1642">
          <cell r="A1642" t="str">
            <v>0.52.0.10.652.0.02.000.00</v>
          </cell>
          <cell r="B1642" t="str">
            <v>Residentes</v>
          </cell>
          <cell r="C1642">
            <v>-969036316793</v>
          </cell>
          <cell r="D1642">
            <v>-218195903.34</v>
          </cell>
          <cell r="E1642">
            <v>-1614350756329</v>
          </cell>
          <cell r="F1642">
            <v>-2583387073122</v>
          </cell>
        </row>
        <row r="1643">
          <cell r="A1643" t="str">
            <v>0.52.0.10.652.0.02.001.05</v>
          </cell>
          <cell r="B1643" t="str">
            <v>Garantias Computables</v>
          </cell>
          <cell r="C1643">
            <v>0</v>
          </cell>
          <cell r="D1643">
            <v>-125112070.34999999</v>
          </cell>
          <cell r="E1643">
            <v>-881958569069</v>
          </cell>
          <cell r="F1643">
            <v>-881958569069</v>
          </cell>
        </row>
        <row r="1644">
          <cell r="A1644" t="str">
            <v>0.52.0.10.652.0.02.001.99</v>
          </cell>
          <cell r="B1644" t="str">
            <v>Garantias Computables</v>
          </cell>
          <cell r="C1644">
            <v>-580905548908</v>
          </cell>
          <cell r="D1644">
            <v>0</v>
          </cell>
          <cell r="E1644">
            <v>0</v>
          </cell>
          <cell r="F1644">
            <v>-580905548908</v>
          </cell>
        </row>
        <row r="1645">
          <cell r="A1645" t="str">
            <v>0.52.0.10.652.0.02.002.05</v>
          </cell>
          <cell r="B1645" t="str">
            <v>Garantias No Computables</v>
          </cell>
          <cell r="C1645">
            <v>0</v>
          </cell>
          <cell r="D1645">
            <v>-88266092.060000002</v>
          </cell>
          <cell r="E1645">
            <v>-697462920051</v>
          </cell>
          <cell r="F1645">
            <v>-697462920051</v>
          </cell>
        </row>
        <row r="1646">
          <cell r="A1646" t="str">
            <v>0.52.0.10.652.0.02.002.99</v>
          </cell>
          <cell r="B1646" t="str">
            <v>Garantias No Computables</v>
          </cell>
          <cell r="C1646">
            <v>-388130767885</v>
          </cell>
          <cell r="D1646">
            <v>0</v>
          </cell>
          <cell r="E1646">
            <v>0</v>
          </cell>
          <cell r="F1646">
            <v>-388130767885</v>
          </cell>
        </row>
        <row r="1647">
          <cell r="A1647" t="str">
            <v>0.52.0.10.652.0.02.003.05</v>
          </cell>
          <cell r="B1647" t="str">
            <v>Garantias No Computables</v>
          </cell>
          <cell r="C1647">
            <v>0</v>
          </cell>
          <cell r="D1647">
            <v>-4817740.93</v>
          </cell>
          <cell r="E1647">
            <v>-34929267209</v>
          </cell>
          <cell r="F1647">
            <v>-34929267209</v>
          </cell>
        </row>
        <row r="1648">
          <cell r="A1648" t="str">
            <v>0.52.0.10.654.0.00.000.00</v>
          </cell>
          <cell r="B1648" t="str">
            <v>Otorgantes de Garantias de Firma</v>
          </cell>
          <cell r="C1648">
            <v>-1243094532218</v>
          </cell>
          <cell r="D1648">
            <v>-147004051.06999999</v>
          </cell>
          <cell r="E1648">
            <v>-1087628582367</v>
          </cell>
          <cell r="F1648">
            <v>-2330723114585</v>
          </cell>
        </row>
        <row r="1649">
          <cell r="A1649" t="str">
            <v>0.52.0.10.654.0.02.000.00</v>
          </cell>
          <cell r="B1649" t="str">
            <v>Residentes</v>
          </cell>
          <cell r="C1649">
            <v>-1243094532218</v>
          </cell>
          <cell r="D1649">
            <v>-147004051.06999999</v>
          </cell>
          <cell r="E1649">
            <v>-1087628582367</v>
          </cell>
          <cell r="F1649">
            <v>-2330723114585</v>
          </cell>
        </row>
        <row r="1650">
          <cell r="A1650" t="str">
            <v>0.52.0.10.654.0.02.001.05</v>
          </cell>
          <cell r="B1650" t="str">
            <v>Sola Firma</v>
          </cell>
          <cell r="C1650">
            <v>0</v>
          </cell>
          <cell r="D1650">
            <v>-41901560.380000003</v>
          </cell>
          <cell r="E1650">
            <v>-310014141673</v>
          </cell>
          <cell r="F1650">
            <v>-310014141673</v>
          </cell>
        </row>
        <row r="1651">
          <cell r="A1651" t="str">
            <v>0.52.0.10.654.0.02.001.99</v>
          </cell>
          <cell r="B1651" t="str">
            <v>Sola Firma</v>
          </cell>
          <cell r="C1651">
            <v>-546936376235</v>
          </cell>
          <cell r="D1651">
            <v>0</v>
          </cell>
          <cell r="E1651">
            <v>0</v>
          </cell>
          <cell r="F1651">
            <v>-546936376235</v>
          </cell>
        </row>
        <row r="1652">
          <cell r="A1652" t="str">
            <v>0.52.0.10.654.0.02.002.05</v>
          </cell>
          <cell r="B1652" t="str">
            <v>Solidaria - Codeudoria</v>
          </cell>
          <cell r="C1652">
            <v>0</v>
          </cell>
          <cell r="D1652">
            <v>-105102490.69</v>
          </cell>
          <cell r="E1652">
            <v>-777614440694</v>
          </cell>
          <cell r="F1652">
            <v>-777614440694</v>
          </cell>
        </row>
        <row r="1653">
          <cell r="A1653" t="str">
            <v>0.52.0.10.654.0.02.002.99</v>
          </cell>
          <cell r="B1653" t="str">
            <v>Solidaria - Codeudoria</v>
          </cell>
          <cell r="C1653">
            <v>-696158155983</v>
          </cell>
          <cell r="D1653">
            <v>0</v>
          </cell>
          <cell r="E1653">
            <v>0</v>
          </cell>
          <cell r="F1653">
            <v>-696158155983</v>
          </cell>
        </row>
        <row r="1654">
          <cell r="A1654" t="str">
            <v>0.52.0.20.000.0.00.000.00</v>
          </cell>
          <cell r="B1654" t="str">
            <v>Administracion de Valores</v>
          </cell>
          <cell r="C1654">
            <v>-166653382286</v>
          </cell>
          <cell r="D1654">
            <v>-340000</v>
          </cell>
          <cell r="E1654">
            <v>-2515534200</v>
          </cell>
          <cell r="F1654">
            <v>-169168916486</v>
          </cell>
        </row>
        <row r="1655">
          <cell r="A1655" t="str">
            <v>0.52.0.20.656.0.00.000.00</v>
          </cell>
          <cell r="B1655" t="str">
            <v>Depositantes de Valores en Administracion</v>
          </cell>
          <cell r="C1655">
            <v>0</v>
          </cell>
          <cell r="D1655">
            <v>-340000</v>
          </cell>
          <cell r="E1655">
            <v>-2515534200</v>
          </cell>
          <cell r="F1655">
            <v>-2515534200</v>
          </cell>
        </row>
        <row r="1656">
          <cell r="A1656" t="str">
            <v>0.52.0.20.656.0.01.000.00</v>
          </cell>
          <cell r="B1656" t="str">
            <v>Depositantes de Valores en Administracion</v>
          </cell>
          <cell r="C1656">
            <v>0</v>
          </cell>
          <cell r="D1656">
            <v>-340000</v>
          </cell>
          <cell r="E1656">
            <v>-2515534200</v>
          </cell>
          <cell r="F1656">
            <v>-2515534200</v>
          </cell>
        </row>
        <row r="1657">
          <cell r="A1657" t="str">
            <v>0.52.0.20.656.0.01.011.05</v>
          </cell>
          <cell r="B1657" t="str">
            <v>Valores en Custodia - Usd</v>
          </cell>
          <cell r="C1657">
            <v>0</v>
          </cell>
          <cell r="D1657">
            <v>-340000</v>
          </cell>
          <cell r="E1657">
            <v>-2515534200</v>
          </cell>
          <cell r="F1657">
            <v>-2515534200</v>
          </cell>
        </row>
        <row r="1658">
          <cell r="A1658" t="str">
            <v>0.52.0.20.660.0.00.000.00</v>
          </cell>
          <cell r="B1658" t="str">
            <v>Depositantes de Valores y Almacenes</v>
          </cell>
          <cell r="C1658">
            <v>-166653382286</v>
          </cell>
          <cell r="D1658">
            <v>0</v>
          </cell>
          <cell r="E1658">
            <v>0</v>
          </cell>
          <cell r="F1658">
            <v>-166653382286</v>
          </cell>
        </row>
        <row r="1659">
          <cell r="A1659" t="str">
            <v>0.52.0.20.660.0.02.000.00</v>
          </cell>
          <cell r="B1659" t="str">
            <v>Valores con Recompra - Residentes</v>
          </cell>
          <cell r="C1659">
            <v>-166653382286</v>
          </cell>
          <cell r="D1659">
            <v>0</v>
          </cell>
          <cell r="E1659">
            <v>0</v>
          </cell>
          <cell r="F1659">
            <v>-166653382286</v>
          </cell>
        </row>
        <row r="1660">
          <cell r="A1660" t="str">
            <v>0.52.0.20.660.0.02.001.99</v>
          </cell>
          <cell r="B1660" t="str">
            <v>Valores con Recompra - Residentes</v>
          </cell>
          <cell r="C1660">
            <v>-166653382286</v>
          </cell>
          <cell r="D1660">
            <v>0</v>
          </cell>
          <cell r="E1660">
            <v>0</v>
          </cell>
          <cell r="F1660">
            <v>-166653382286</v>
          </cell>
        </row>
        <row r="1661">
          <cell r="A1661" t="str">
            <v>0.52.0.30.000.0.00.000.00</v>
          </cell>
          <cell r="B1661" t="str">
            <v>Negocios con el Exterior y Cobranzas</v>
          </cell>
          <cell r="C1661">
            <v>0</v>
          </cell>
          <cell r="D1661">
            <v>-85113882.400000006</v>
          </cell>
          <cell r="E1661">
            <v>-629726123747</v>
          </cell>
          <cell r="F1661">
            <v>-629726123747</v>
          </cell>
        </row>
        <row r="1662">
          <cell r="A1662" t="str">
            <v>0.52.0.30.662.0.00.000.00</v>
          </cell>
          <cell r="B1662" t="str">
            <v>Cobranzas Remitidas de Exportacion</v>
          </cell>
          <cell r="C1662">
            <v>0</v>
          </cell>
          <cell r="D1662">
            <v>-75800327.390000001</v>
          </cell>
          <cell r="E1662">
            <v>-560818576243</v>
          </cell>
          <cell r="F1662">
            <v>-560818576243</v>
          </cell>
        </row>
        <row r="1663">
          <cell r="A1663" t="str">
            <v>0.52.0.30.662.0.02.000.00</v>
          </cell>
          <cell r="B1663" t="str">
            <v>Valores Al Cobro - Exportaciones</v>
          </cell>
          <cell r="C1663">
            <v>0</v>
          </cell>
          <cell r="D1663">
            <v>-70500</v>
          </cell>
          <cell r="E1663">
            <v>-521603415</v>
          </cell>
          <cell r="F1663">
            <v>-521603415</v>
          </cell>
        </row>
        <row r="1664">
          <cell r="A1664" t="str">
            <v>0.52.0.30.662.0.02.701.05</v>
          </cell>
          <cell r="B1664" t="str">
            <v>Cobranza de Export - No Aladi - Usd</v>
          </cell>
          <cell r="C1664">
            <v>0</v>
          </cell>
          <cell r="D1664">
            <v>-70500</v>
          </cell>
          <cell r="E1664">
            <v>-521603415</v>
          </cell>
          <cell r="F1664">
            <v>-521603415</v>
          </cell>
        </row>
        <row r="1665">
          <cell r="A1665" t="str">
            <v>0.52.0.30.662.0.06.000.00</v>
          </cell>
          <cell r="B1665" t="str">
            <v>Valores Al Cobro - Depositos en la Entidad</v>
          </cell>
          <cell r="C1665">
            <v>0</v>
          </cell>
          <cell r="D1665">
            <v>-75729827.390000001</v>
          </cell>
          <cell r="E1665">
            <v>-560296972828</v>
          </cell>
          <cell r="F1665">
            <v>-560296972828</v>
          </cell>
        </row>
        <row r="1666">
          <cell r="A1666" t="str">
            <v>0.52.0.30.662.0.06.003.05</v>
          </cell>
          <cell r="B1666" t="str">
            <v>Val.M.E.Rec.p/Dep.Usd-Horario Extendido</v>
          </cell>
          <cell r="C1666">
            <v>0</v>
          </cell>
          <cell r="D1666">
            <v>-74720887.069999993</v>
          </cell>
          <cell r="E1666">
            <v>-552832196703</v>
          </cell>
          <cell r="F1666">
            <v>-552832196703</v>
          </cell>
        </row>
        <row r="1667">
          <cell r="A1667" t="str">
            <v>0.52.0.30.662.0.06.005.05</v>
          </cell>
          <cell r="B1667" t="str">
            <v>Orden de Pago Recib.Usd.Pend.de Cobertura</v>
          </cell>
          <cell r="C1667">
            <v>0</v>
          </cell>
          <cell r="D1667">
            <v>-916678.5</v>
          </cell>
          <cell r="E1667">
            <v>-6782165050</v>
          </cell>
          <cell r="F1667">
            <v>-6782165050</v>
          </cell>
        </row>
        <row r="1668">
          <cell r="A1668" t="str">
            <v>0.52.0.30.662.0.06.005.17</v>
          </cell>
          <cell r="B1668" t="str">
            <v>Orden de Pago Recib.Eur.Pend.de Cobertura</v>
          </cell>
          <cell r="C1668">
            <v>0</v>
          </cell>
          <cell r="D1668">
            <v>-85269.68</v>
          </cell>
          <cell r="E1668">
            <v>-682611075</v>
          </cell>
          <cell r="F1668">
            <v>-682611075</v>
          </cell>
        </row>
        <row r="1669">
          <cell r="A1669" t="str">
            <v>0.52.0.30.664.0.00.000.00</v>
          </cell>
          <cell r="B1669" t="str">
            <v>Corresponsales Remitentes de Cobranzas</v>
          </cell>
          <cell r="C1669">
            <v>0</v>
          </cell>
          <cell r="D1669">
            <v>-9313555.0099999998</v>
          </cell>
          <cell r="E1669">
            <v>-68907547504</v>
          </cell>
          <cell r="F1669">
            <v>-68907547504</v>
          </cell>
        </row>
        <row r="1670">
          <cell r="A1670" t="str">
            <v>0.52.0.30.664.0.03.000.00</v>
          </cell>
          <cell r="B1670" t="str">
            <v>Corresponsales del Exterior X Cobranzas de Import.</v>
          </cell>
          <cell r="C1670">
            <v>0</v>
          </cell>
          <cell r="D1670">
            <v>-9313555.0099999998</v>
          </cell>
          <cell r="E1670">
            <v>-68907547504</v>
          </cell>
          <cell r="F1670">
            <v>-68907547504</v>
          </cell>
        </row>
        <row r="1671">
          <cell r="A1671" t="str">
            <v>0.52.0.30.664.0.03.701.05</v>
          </cell>
          <cell r="B1671" t="str">
            <v>Cobranza de Import - No Aladi - Usd</v>
          </cell>
          <cell r="C1671">
            <v>0</v>
          </cell>
          <cell r="D1671">
            <v>-9313555.0099999998</v>
          </cell>
          <cell r="E1671">
            <v>-68907547504</v>
          </cell>
          <cell r="F1671">
            <v>-68907547504</v>
          </cell>
        </row>
        <row r="1672">
          <cell r="A1672" t="str">
            <v>0.52.0.40.000.0.00.000.00</v>
          </cell>
          <cell r="B1672" t="str">
            <v>Otras Cuentas de Orden Acreedoras</v>
          </cell>
          <cell r="C1672">
            <v>-144495319774</v>
          </cell>
          <cell r="D1672">
            <v>-29941341.870000001</v>
          </cell>
          <cell r="E1672">
            <v>-221524910199</v>
          </cell>
          <cell r="F1672">
            <v>-366020229973</v>
          </cell>
        </row>
        <row r="1673">
          <cell r="A1673" t="str">
            <v>0.52.0.40.674.0.00.000.00</v>
          </cell>
          <cell r="B1673" t="str">
            <v>Pólizas de Seguros</v>
          </cell>
          <cell r="C1673">
            <v>-1185000000</v>
          </cell>
          <cell r="D1673">
            <v>-3009000</v>
          </cell>
          <cell r="E1673">
            <v>-22262477670</v>
          </cell>
          <cell r="F1673">
            <v>-23447477670</v>
          </cell>
        </row>
        <row r="1674">
          <cell r="A1674" t="str">
            <v>0.52.0.40.674.0.01.000.00</v>
          </cell>
          <cell r="B1674" t="str">
            <v>Polizas de Seguros</v>
          </cell>
          <cell r="C1674">
            <v>-1185000000</v>
          </cell>
          <cell r="D1674">
            <v>-3009000</v>
          </cell>
          <cell r="E1674">
            <v>-22262477670</v>
          </cell>
          <cell r="F1674">
            <v>-23447477670</v>
          </cell>
        </row>
        <row r="1675">
          <cell r="A1675" t="str">
            <v>0.52.0.40.674.0.01.001.05</v>
          </cell>
          <cell r="B1675" t="str">
            <v>Compa¥Izas Aseguradoras Cuenta Poliza - U$S</v>
          </cell>
          <cell r="C1675">
            <v>0</v>
          </cell>
          <cell r="D1675">
            <v>-3009000</v>
          </cell>
          <cell r="E1675">
            <v>-22262477670</v>
          </cell>
          <cell r="F1675">
            <v>-22262477670</v>
          </cell>
        </row>
        <row r="1676">
          <cell r="A1676" t="str">
            <v>0.52.0.40.674.0.01.001.99</v>
          </cell>
          <cell r="B1676" t="str">
            <v>Compa¥Ias Aseguradoras Cuenta Poliza - Gs.</v>
          </cell>
          <cell r="C1676">
            <v>-1185000000</v>
          </cell>
          <cell r="D1676">
            <v>0</v>
          </cell>
          <cell r="E1676">
            <v>0</v>
          </cell>
          <cell r="F1676">
            <v>-1185000000</v>
          </cell>
        </row>
        <row r="1677">
          <cell r="A1677" t="str">
            <v>0.52.0.40.680.0.00.000.00</v>
          </cell>
          <cell r="B1677" t="str">
            <v>Otras Cuentas de Orden Acreedoras - Diversos</v>
          </cell>
          <cell r="C1677">
            <v>-115370551531</v>
          </cell>
          <cell r="D1677">
            <v>-26152285.309999999</v>
          </cell>
          <cell r="E1677">
            <v>-193491082661</v>
          </cell>
          <cell r="F1677">
            <v>-308861634192</v>
          </cell>
        </row>
        <row r="1678">
          <cell r="A1678" t="str">
            <v>0.52.0.40.680.0.06.000.00</v>
          </cell>
          <cell r="B1678" t="str">
            <v>Reduccion Encaje Legal</v>
          </cell>
          <cell r="C1678">
            <v>-27552830866</v>
          </cell>
          <cell r="D1678">
            <v>-3592448.96</v>
          </cell>
          <cell r="E1678">
            <v>-26579200648</v>
          </cell>
          <cell r="F1678">
            <v>-54132031514</v>
          </cell>
        </row>
        <row r="1679">
          <cell r="A1679" t="str">
            <v>0.52.0.40.680.0.06.001.05</v>
          </cell>
          <cell r="B1679" t="str">
            <v>Reduccion Encaje Legal</v>
          </cell>
          <cell r="C1679">
            <v>0</v>
          </cell>
          <cell r="D1679">
            <v>-3592448.96</v>
          </cell>
          <cell r="E1679">
            <v>-26579200648</v>
          </cell>
          <cell r="F1679">
            <v>-26579200648</v>
          </cell>
        </row>
        <row r="1680">
          <cell r="A1680" t="str">
            <v>0.52.0.40.680.0.06.001.99</v>
          </cell>
          <cell r="B1680" t="str">
            <v>Reduccion Encaje Legal</v>
          </cell>
          <cell r="C1680">
            <v>-27552830866</v>
          </cell>
          <cell r="D1680">
            <v>0</v>
          </cell>
          <cell r="E1680">
            <v>0</v>
          </cell>
          <cell r="F1680">
            <v>-27552830866</v>
          </cell>
        </row>
        <row r="1681">
          <cell r="A1681" t="str">
            <v>0.52.0.40.680.0.08.000.00</v>
          </cell>
          <cell r="B1681" t="str">
            <v>Diversos</v>
          </cell>
          <cell r="C1681">
            <v>-36647227786</v>
          </cell>
          <cell r="D1681">
            <v>-15000000</v>
          </cell>
          <cell r="E1681">
            <v>-110979450000</v>
          </cell>
          <cell r="F1681">
            <v>-147626677786</v>
          </cell>
        </row>
        <row r="1682">
          <cell r="A1682" t="str">
            <v>0.52.0.40.680.0.08.001.99</v>
          </cell>
          <cell r="B1682" t="str">
            <v>Garantia Otorgada a Bancard</v>
          </cell>
          <cell r="C1682">
            <v>-4247227786</v>
          </cell>
          <cell r="D1682">
            <v>0</v>
          </cell>
          <cell r="E1682">
            <v>0</v>
          </cell>
          <cell r="F1682">
            <v>-4247227786</v>
          </cell>
        </row>
        <row r="1683">
          <cell r="A1683" t="str">
            <v>0.52.0.40.680.0.08.005.05</v>
          </cell>
          <cell r="B1683" t="str">
            <v>Bonos Suborinados Emitido-Custodia Bvpasa</v>
          </cell>
          <cell r="C1683">
            <v>0</v>
          </cell>
          <cell r="D1683">
            <v>-15000000</v>
          </cell>
          <cell r="E1683">
            <v>-110979450000</v>
          </cell>
          <cell r="F1683">
            <v>-110979450000</v>
          </cell>
        </row>
        <row r="1684">
          <cell r="A1684" t="str">
            <v>0.52.0.40.680.0.08.014.99</v>
          </cell>
          <cell r="B1684" t="str">
            <v>Irm en Garantias B.C.P. - Res.1 Acta 67 - Ctra.Cuenta</v>
          </cell>
          <cell r="C1684">
            <v>-10000000000</v>
          </cell>
          <cell r="D1684">
            <v>0</v>
          </cell>
          <cell r="E1684">
            <v>0</v>
          </cell>
          <cell r="F1684">
            <v>-10000000000</v>
          </cell>
        </row>
        <row r="1685">
          <cell r="A1685" t="str">
            <v>0.52.0.40.680.0.08.016.99</v>
          </cell>
          <cell r="B1685" t="str">
            <v>Lrm en Garantia Bcp - Op. Repo</v>
          </cell>
          <cell r="C1685">
            <v>-22400000000</v>
          </cell>
          <cell r="D1685">
            <v>0</v>
          </cell>
          <cell r="E1685">
            <v>0</v>
          </cell>
          <cell r="F1685">
            <v>-22400000000</v>
          </cell>
        </row>
        <row r="1686">
          <cell r="A1686" t="str">
            <v>0.52.0.40.680.0.12.000.00</v>
          </cell>
          <cell r="B1686" t="str">
            <v>Cargos Financieros No Documentados a Devengar</v>
          </cell>
          <cell r="C1686">
            <v>-51170492879</v>
          </cell>
          <cell r="D1686">
            <v>-7559836.3499999996</v>
          </cell>
          <cell r="E1686">
            <v>-55932432013</v>
          </cell>
          <cell r="F1686">
            <v>-107102924892</v>
          </cell>
        </row>
        <row r="1687">
          <cell r="A1687" t="str">
            <v>0.52.0.40.680.0.12.051.05</v>
          </cell>
          <cell r="B1687" t="str">
            <v>Cargos Financieros No Documentados a Devengar</v>
          </cell>
          <cell r="C1687">
            <v>0</v>
          </cell>
          <cell r="D1687">
            <v>-7297895.8300000001</v>
          </cell>
          <cell r="E1687">
            <v>-53994431024</v>
          </cell>
          <cell r="F1687">
            <v>-53994431024</v>
          </cell>
        </row>
        <row r="1688">
          <cell r="A1688" t="str">
            <v>0.52.0.40.680.0.12.051.99</v>
          </cell>
          <cell r="B1688" t="str">
            <v>Cargos Financieros No Documentados a Devengar</v>
          </cell>
          <cell r="C1688">
            <v>-50972152769</v>
          </cell>
          <cell r="D1688">
            <v>0</v>
          </cell>
          <cell r="E1688">
            <v>0</v>
          </cell>
          <cell r="F1688">
            <v>-50972152769</v>
          </cell>
        </row>
        <row r="1689">
          <cell r="A1689" t="str">
            <v>0.52.0.40.680.0.12.052.05</v>
          </cell>
          <cell r="B1689" t="str">
            <v>Cargos Financieros No Documentados a Devengar</v>
          </cell>
          <cell r="C1689">
            <v>0</v>
          </cell>
          <cell r="D1689">
            <v>-261940.52</v>
          </cell>
          <cell r="E1689">
            <v>-1938000989</v>
          </cell>
          <cell r="F1689">
            <v>-1938000989</v>
          </cell>
        </row>
        <row r="1690">
          <cell r="A1690" t="str">
            <v>0.52.0.40.680.0.12.052.99</v>
          </cell>
          <cell r="B1690" t="str">
            <v>Intereses a Dev. por Venta de Bienes a Plazo</v>
          </cell>
          <cell r="C1690">
            <v>-198340110</v>
          </cell>
          <cell r="D1690">
            <v>0</v>
          </cell>
          <cell r="E1690">
            <v>0</v>
          </cell>
          <cell r="F1690">
            <v>-198340110</v>
          </cell>
        </row>
        <row r="1691">
          <cell r="A1691" t="str">
            <v>0.52.0.40.688.0.00.000.00</v>
          </cell>
          <cell r="B1691" t="str">
            <v>Créditos Incobrables</v>
          </cell>
          <cell r="C1691">
            <v>-3473281272</v>
          </cell>
          <cell r="D1691">
            <v>-780056.56</v>
          </cell>
          <cell r="E1691">
            <v>-5771349868</v>
          </cell>
          <cell r="F1691">
            <v>-9244631140</v>
          </cell>
        </row>
        <row r="1692">
          <cell r="A1692" t="str">
            <v>0.52.0.40.688.0.01.000.00</v>
          </cell>
          <cell r="B1692" t="str">
            <v>Creditos Incobrables</v>
          </cell>
          <cell r="C1692">
            <v>-3473281272</v>
          </cell>
          <cell r="D1692">
            <v>-780056.56</v>
          </cell>
          <cell r="E1692">
            <v>-5771349868</v>
          </cell>
          <cell r="F1692">
            <v>-9244631140</v>
          </cell>
        </row>
        <row r="1693">
          <cell r="A1693" t="str">
            <v>0.52.0.40.688.0.01.002.05</v>
          </cell>
          <cell r="B1693" t="str">
            <v>Creditos Incobrables - Irrecuperables Usd</v>
          </cell>
          <cell r="C1693">
            <v>0</v>
          </cell>
          <cell r="D1693">
            <v>-780056.56</v>
          </cell>
          <cell r="E1693">
            <v>-5771349868</v>
          </cell>
          <cell r="F1693">
            <v>-5771349868</v>
          </cell>
        </row>
        <row r="1694">
          <cell r="A1694" t="str">
            <v>0.52.0.40.688.0.01.002.99</v>
          </cell>
          <cell r="B1694" t="str">
            <v>Creditos Incobrables - Irrecuperables</v>
          </cell>
          <cell r="C1694">
            <v>-3112750520</v>
          </cell>
          <cell r="D1694">
            <v>0</v>
          </cell>
          <cell r="E1694">
            <v>0</v>
          </cell>
          <cell r="F1694">
            <v>-3112750520</v>
          </cell>
        </row>
        <row r="1695">
          <cell r="A1695" t="str">
            <v>0.52.0.40.688.0.01.003.99</v>
          </cell>
          <cell r="B1695" t="str">
            <v>Créditos en Gestión Judicial - Garantizados por el Fogapy</v>
          </cell>
          <cell r="C1695">
            <v>-360530752</v>
          </cell>
          <cell r="D1695">
            <v>0</v>
          </cell>
          <cell r="E1695">
            <v>0</v>
          </cell>
          <cell r="F1695">
            <v>-360530752</v>
          </cell>
        </row>
        <row r="1696">
          <cell r="A1696" t="str">
            <v>0.52.0.40.690.0.00.000.00</v>
          </cell>
          <cell r="B1696" t="str">
            <v>Posicion de Cambios</v>
          </cell>
          <cell r="C1696">
            <v>-22535699828</v>
          </cell>
          <cell r="D1696">
            <v>0</v>
          </cell>
          <cell r="E1696">
            <v>0</v>
          </cell>
          <cell r="F1696">
            <v>-22535699828</v>
          </cell>
        </row>
        <row r="1697">
          <cell r="A1697" t="str">
            <v>0.52.0.40.690.0.04.000.00</v>
          </cell>
          <cell r="B1697" t="str">
            <v>Sobrevendida</v>
          </cell>
          <cell r="C1697">
            <v>-22535699828</v>
          </cell>
          <cell r="D1697">
            <v>0</v>
          </cell>
          <cell r="E1697">
            <v>0</v>
          </cell>
          <cell r="F1697">
            <v>-22535699828</v>
          </cell>
        </row>
        <row r="1698">
          <cell r="A1698" t="str">
            <v>0.52.0.40.690.0.04.001.99</v>
          </cell>
          <cell r="B1698" t="str">
            <v>Posición Sobrevendida</v>
          </cell>
          <cell r="C1698">
            <v>-22535699828</v>
          </cell>
          <cell r="D1698">
            <v>0</v>
          </cell>
          <cell r="E1698">
            <v>0</v>
          </cell>
          <cell r="F1698">
            <v>-22535699828</v>
          </cell>
        </row>
        <row r="1699">
          <cell r="A1699" t="str">
            <v>0.52.0.40.696.0.00.000.00</v>
          </cell>
          <cell r="B1699" t="str">
            <v>Venta y Cesion de Cartera</v>
          </cell>
          <cell r="C1699">
            <v>-1930787143</v>
          </cell>
          <cell r="D1699">
            <v>0</v>
          </cell>
          <cell r="E1699">
            <v>0</v>
          </cell>
          <cell r="F1699">
            <v>-1930787143</v>
          </cell>
        </row>
        <row r="1700">
          <cell r="A1700" t="str">
            <v>0.52.0.40.696.0.04.000.00</v>
          </cell>
          <cell r="B1700" t="str">
            <v>Venta y Cesion de Cartera</v>
          </cell>
          <cell r="C1700">
            <v>-1930787143</v>
          </cell>
          <cell r="D1700">
            <v>0</v>
          </cell>
          <cell r="E1700">
            <v>0</v>
          </cell>
          <cell r="F1700">
            <v>-1930787143</v>
          </cell>
        </row>
        <row r="1701">
          <cell r="A1701" t="str">
            <v>0.52.0.40.696.0.04.001.99</v>
          </cell>
          <cell r="B1701" t="str">
            <v>Venta y Cesion de Cartera</v>
          </cell>
          <cell r="C1701">
            <v>-1930787143</v>
          </cell>
          <cell r="D1701">
            <v>0</v>
          </cell>
          <cell r="E1701">
            <v>0</v>
          </cell>
          <cell r="F1701">
            <v>-1930787143</v>
          </cell>
        </row>
        <row r="1702">
          <cell r="A1702" t="str">
            <v>0.60.0.00.000.0.00.000.00</v>
          </cell>
          <cell r="B1702" t="str">
            <v>Ganancias</v>
          </cell>
          <cell r="C1702">
            <v>-477619078714</v>
          </cell>
          <cell r="D1702">
            <v>-5885269.4500000002</v>
          </cell>
          <cell r="E1702">
            <v>-42975094185</v>
          </cell>
          <cell r="F1702">
            <v>-520594172899</v>
          </cell>
        </row>
        <row r="1703">
          <cell r="A1703" t="str">
            <v>0.61.0.00.000.0.00.000.00</v>
          </cell>
          <cell r="B1703" t="str">
            <v>Ganancias Financieras</v>
          </cell>
          <cell r="C1703">
            <v>-337182997345</v>
          </cell>
          <cell r="D1703">
            <v>-5827448.7300000004</v>
          </cell>
          <cell r="E1703">
            <v>-42552835353</v>
          </cell>
          <cell r="F1703">
            <v>-379735832698</v>
          </cell>
        </row>
        <row r="1704">
          <cell r="A1704" t="str">
            <v>0.61.0.10.000.0.00.000.00</v>
          </cell>
          <cell r="B1704" t="str">
            <v>Ganancia X Cred.Vig. X Intermed.Financ. -Sector Fi</v>
          </cell>
          <cell r="C1704">
            <v>-5740758957</v>
          </cell>
          <cell r="D1704">
            <v>-548863.18999999994</v>
          </cell>
          <cell r="E1704">
            <v>-4007737206</v>
          </cell>
          <cell r="F1704">
            <v>-9748496163</v>
          </cell>
        </row>
        <row r="1705">
          <cell r="A1705" t="str">
            <v>0.61.0.10.702.0.00.000.00</v>
          </cell>
          <cell r="B1705" t="str">
            <v>Productos por Colocaciones</v>
          </cell>
          <cell r="C1705">
            <v>-5637761393</v>
          </cell>
          <cell r="D1705">
            <v>-493605.34</v>
          </cell>
          <cell r="E1705">
            <v>-3604174010</v>
          </cell>
          <cell r="F1705">
            <v>-9241935403</v>
          </cell>
        </row>
        <row r="1706">
          <cell r="A1706" t="str">
            <v>0.61.0.10.702.0.02.000.00</v>
          </cell>
          <cell r="B1706" t="str">
            <v>No Reajustables-Residentes</v>
          </cell>
          <cell r="C1706">
            <v>-4954494805</v>
          </cell>
          <cell r="D1706">
            <v>-451063.26</v>
          </cell>
          <cell r="E1706">
            <v>-3293487324</v>
          </cell>
          <cell r="F1706">
            <v>-8247982129</v>
          </cell>
        </row>
        <row r="1707">
          <cell r="A1707" t="str">
            <v>0.61.0.10.702.0.02.001.05</v>
          </cell>
          <cell r="B1707" t="str">
            <v>B.C.P. - Encaje Legal - Moneda Extranjera</v>
          </cell>
          <cell r="C1707">
            <v>0</v>
          </cell>
          <cell r="D1707">
            <v>-89250.99</v>
          </cell>
          <cell r="E1707">
            <v>-650673937</v>
          </cell>
          <cell r="F1707">
            <v>-650673937</v>
          </cell>
        </row>
        <row r="1708">
          <cell r="A1708" t="str">
            <v>0.61.0.10.702.0.02.001.99</v>
          </cell>
          <cell r="B1708" t="str">
            <v>B.C.P. - Encaje Legal -  Moneda Nacional</v>
          </cell>
          <cell r="C1708">
            <v>-372869496</v>
          </cell>
          <cell r="D1708">
            <v>0</v>
          </cell>
          <cell r="E1708">
            <v>0</v>
          </cell>
          <cell r="F1708">
            <v>-372869496</v>
          </cell>
        </row>
        <row r="1709">
          <cell r="A1709" t="str">
            <v>0.61.0.10.702.0.02.007.05</v>
          </cell>
          <cell r="B1709" t="str">
            <v>Intereses por Sobregiro - Usd</v>
          </cell>
          <cell r="C1709">
            <v>0</v>
          </cell>
          <cell r="D1709">
            <v>-383.92</v>
          </cell>
          <cell r="E1709">
            <v>-2829440</v>
          </cell>
          <cell r="F1709">
            <v>-2829440</v>
          </cell>
        </row>
        <row r="1710">
          <cell r="A1710" t="str">
            <v>0.61.0.10.702.0.02.007.99</v>
          </cell>
          <cell r="B1710" t="str">
            <v>Intereses por Sobregiro</v>
          </cell>
          <cell r="C1710">
            <v>-13979052</v>
          </cell>
          <cell r="D1710">
            <v>0</v>
          </cell>
          <cell r="E1710">
            <v>0</v>
          </cell>
          <cell r="F1710">
            <v>-13979052</v>
          </cell>
        </row>
        <row r="1711">
          <cell r="A1711" t="str">
            <v>0.61.0.10.702.0.02.008.05</v>
          </cell>
          <cell r="B1711" t="str">
            <v>No Reajustables-Residentes</v>
          </cell>
          <cell r="C1711">
            <v>0</v>
          </cell>
          <cell r="D1711">
            <v>-159747.60999999999</v>
          </cell>
          <cell r="E1711">
            <v>-1166965495</v>
          </cell>
          <cell r="F1711">
            <v>-1166965495</v>
          </cell>
        </row>
        <row r="1712">
          <cell r="A1712" t="str">
            <v>0.61.0.10.702.0.02.008.99</v>
          </cell>
          <cell r="B1712" t="str">
            <v>Interes Cda Mercado Primario Bcos del Pais Gs</v>
          </cell>
          <cell r="C1712">
            <v>-2303905003</v>
          </cell>
          <cell r="D1712">
            <v>0</v>
          </cell>
          <cell r="E1712">
            <v>0</v>
          </cell>
          <cell r="F1712">
            <v>-2303905003</v>
          </cell>
        </row>
        <row r="1713">
          <cell r="A1713" t="str">
            <v>0.61.0.10.702.0.02.112.05</v>
          </cell>
          <cell r="B1713" t="str">
            <v>No Reajustables-Residentes</v>
          </cell>
          <cell r="C1713">
            <v>0</v>
          </cell>
          <cell r="D1713">
            <v>-201680.74</v>
          </cell>
          <cell r="E1713">
            <v>-1473018452</v>
          </cell>
          <cell r="F1713">
            <v>-1473018452</v>
          </cell>
        </row>
        <row r="1714">
          <cell r="A1714" t="str">
            <v>0.61.0.10.702.0.02.112.99</v>
          </cell>
          <cell r="B1714" t="str">
            <v>No Reajustables-Residentes</v>
          </cell>
          <cell r="C1714">
            <v>-2263741254</v>
          </cell>
          <cell r="D1714">
            <v>0</v>
          </cell>
          <cell r="E1714">
            <v>0</v>
          </cell>
          <cell r="F1714">
            <v>-2263741254</v>
          </cell>
        </row>
        <row r="1715">
          <cell r="A1715" t="str">
            <v>0.61.0.10.702.0.03.000.00</v>
          </cell>
          <cell r="B1715" t="str">
            <v>No Reajustables-No Residentes</v>
          </cell>
          <cell r="C1715">
            <v>-683266588</v>
          </cell>
          <cell r="D1715">
            <v>-42542.080000000002</v>
          </cell>
          <cell r="E1715">
            <v>-310686686</v>
          </cell>
          <cell r="F1715">
            <v>-993953274</v>
          </cell>
        </row>
        <row r="1716">
          <cell r="A1716" t="str">
            <v>0.61.0.10.702.0.03.001.99</v>
          </cell>
          <cell r="B1716" t="str">
            <v>Intereses Cobrados</v>
          </cell>
          <cell r="C1716">
            <v>-257105976</v>
          </cell>
          <cell r="D1716">
            <v>0</v>
          </cell>
          <cell r="E1716">
            <v>0</v>
          </cell>
          <cell r="F1716">
            <v>-257105976</v>
          </cell>
        </row>
        <row r="1717">
          <cell r="A1717" t="str">
            <v>0.61.0.10.702.0.03.002.99</v>
          </cell>
          <cell r="B1717" t="str">
            <v>Intereses Cobrados - Pichincha</v>
          </cell>
          <cell r="C1717">
            <v>-117366016</v>
          </cell>
          <cell r="D1717">
            <v>0</v>
          </cell>
          <cell r="E1717">
            <v>0</v>
          </cell>
          <cell r="F1717">
            <v>-117366016</v>
          </cell>
        </row>
        <row r="1718">
          <cell r="A1718" t="str">
            <v>0.61.0.10.702.0.03.003.05</v>
          </cell>
          <cell r="B1718" t="str">
            <v>Bancos del Exterior</v>
          </cell>
          <cell r="C1718">
            <v>0</v>
          </cell>
          <cell r="D1718">
            <v>-32783.339999999997</v>
          </cell>
          <cell r="E1718">
            <v>-239254827</v>
          </cell>
          <cell r="F1718">
            <v>-239254827</v>
          </cell>
        </row>
        <row r="1719">
          <cell r="A1719" t="str">
            <v>0.61.0.10.702.0.03.003.17</v>
          </cell>
          <cell r="B1719" t="str">
            <v>Bancos del Exterior</v>
          </cell>
          <cell r="C1719">
            <v>0</v>
          </cell>
          <cell r="D1719">
            <v>-9019.17</v>
          </cell>
          <cell r="E1719">
            <v>-71431859</v>
          </cell>
          <cell r="F1719">
            <v>-71431859</v>
          </cell>
        </row>
        <row r="1720">
          <cell r="A1720" t="str">
            <v>0.61.0.10.702.0.03.003.99</v>
          </cell>
          <cell r="B1720" t="str">
            <v>Bancos del Exterior</v>
          </cell>
          <cell r="C1720">
            <v>-287059671</v>
          </cell>
          <cell r="D1720">
            <v>0</v>
          </cell>
          <cell r="E1720">
            <v>0</v>
          </cell>
          <cell r="F1720">
            <v>-287059671</v>
          </cell>
        </row>
        <row r="1721">
          <cell r="A1721" t="str">
            <v>0.61.0.10.702.0.03.004.99</v>
          </cell>
          <cell r="B1721" t="str">
            <v>Intereses Cobrados - Do Brasil</v>
          </cell>
          <cell r="C1721">
            <v>-21734925</v>
          </cell>
          <cell r="D1721">
            <v>0</v>
          </cell>
          <cell r="E1721">
            <v>0</v>
          </cell>
          <cell r="F1721">
            <v>-21734925</v>
          </cell>
        </row>
        <row r="1722">
          <cell r="A1722" t="str">
            <v>0.61.0.10.706.0.00.000.00</v>
          </cell>
          <cell r="B1722" t="str">
            <v>Productos por Documentos Descontados</v>
          </cell>
          <cell r="C1722">
            <v>0</v>
          </cell>
          <cell r="D1722">
            <v>-55257.85</v>
          </cell>
          <cell r="E1722">
            <v>-403563196</v>
          </cell>
          <cell r="F1722">
            <v>-403563196</v>
          </cell>
        </row>
        <row r="1723">
          <cell r="A1723" t="str">
            <v>0.61.0.10.706.0.02.000.00</v>
          </cell>
          <cell r="B1723" t="str">
            <v>Residentes</v>
          </cell>
          <cell r="C1723">
            <v>0</v>
          </cell>
          <cell r="D1723">
            <v>-55257.85</v>
          </cell>
          <cell r="E1723">
            <v>-403563196</v>
          </cell>
          <cell r="F1723">
            <v>-403563196</v>
          </cell>
        </row>
        <row r="1724">
          <cell r="A1724" t="str">
            <v>0.61.0.10.706.0.02.112.05</v>
          </cell>
          <cell r="B1724" t="str">
            <v>Residentes</v>
          </cell>
          <cell r="C1724">
            <v>0</v>
          </cell>
          <cell r="D1724">
            <v>-55257.85</v>
          </cell>
          <cell r="E1724">
            <v>-403563196</v>
          </cell>
          <cell r="F1724">
            <v>-403563196</v>
          </cell>
        </row>
        <row r="1725">
          <cell r="A1725" t="str">
            <v>0.61.0.10.708.0.00.000.00</v>
          </cell>
          <cell r="B1725" t="str">
            <v>Ganancias por Operaciones a Liquidar</v>
          </cell>
          <cell r="C1725">
            <v>-102997564</v>
          </cell>
          <cell r="D1725">
            <v>0</v>
          </cell>
          <cell r="E1725">
            <v>0</v>
          </cell>
          <cell r="F1725">
            <v>-102997564</v>
          </cell>
        </row>
        <row r="1726">
          <cell r="A1726" t="str">
            <v>0.61.0.10.708.0.04.000.00</v>
          </cell>
          <cell r="B1726" t="str">
            <v>Venta Futura de Valores Comprados - Residentes</v>
          </cell>
          <cell r="C1726">
            <v>-102997564</v>
          </cell>
          <cell r="D1726">
            <v>0</v>
          </cell>
          <cell r="E1726">
            <v>0</v>
          </cell>
          <cell r="F1726">
            <v>-102997564</v>
          </cell>
        </row>
        <row r="1727">
          <cell r="A1727" t="str">
            <v>0.61.0.10.708.0.04.003.99</v>
          </cell>
          <cell r="B1727" t="str">
            <v>Revers Repo - Bonos del Tesoro - Gs.</v>
          </cell>
          <cell r="C1727">
            <v>-24165069</v>
          </cell>
          <cell r="D1727">
            <v>0</v>
          </cell>
          <cell r="E1727">
            <v>0</v>
          </cell>
          <cell r="F1727">
            <v>-24165069</v>
          </cell>
        </row>
        <row r="1728">
          <cell r="A1728" t="str">
            <v>0.61.0.10.708.0.04.005.99</v>
          </cell>
          <cell r="B1728" t="str">
            <v>Reporto - Letras de Regul Monet - Gs Bco Pais</v>
          </cell>
          <cell r="C1728">
            <v>-78832495</v>
          </cell>
          <cell r="D1728">
            <v>0</v>
          </cell>
          <cell r="E1728">
            <v>0</v>
          </cell>
          <cell r="F1728">
            <v>-78832495</v>
          </cell>
        </row>
        <row r="1729">
          <cell r="A1729" t="str">
            <v>0.61.0.20.000.0.00.000.00</v>
          </cell>
          <cell r="B1729" t="str">
            <v>Ganancias X Cred. Vig. X Interm.Fin. - Sector No F</v>
          </cell>
          <cell r="C1729">
            <v>-45166640763</v>
          </cell>
          <cell r="D1729">
            <v>-5093601.5599999996</v>
          </cell>
          <cell r="E1729">
            <v>-37194189252</v>
          </cell>
          <cell r="F1729">
            <v>-82360830015</v>
          </cell>
        </row>
        <row r="1730">
          <cell r="A1730" t="str">
            <v>0.61.0.20.712.0.00.000.00</v>
          </cell>
          <cell r="B1730" t="str">
            <v>Productos por Prestamos a Plazo Fijo</v>
          </cell>
          <cell r="C1730">
            <v>-8066534419</v>
          </cell>
          <cell r="D1730">
            <v>-2276956.2400000002</v>
          </cell>
          <cell r="E1730">
            <v>-16626376811</v>
          </cell>
          <cell r="F1730">
            <v>-24692911230</v>
          </cell>
        </row>
        <row r="1731">
          <cell r="A1731" t="str">
            <v>0.61.0.20.712.0.02.000.00</v>
          </cell>
          <cell r="B1731" t="str">
            <v>No Reajustables - Residentes</v>
          </cell>
          <cell r="C1731">
            <v>-8066534419</v>
          </cell>
          <cell r="D1731">
            <v>-2276956.2400000002</v>
          </cell>
          <cell r="E1731">
            <v>-16626376811</v>
          </cell>
          <cell r="F1731">
            <v>-24692911230</v>
          </cell>
        </row>
        <row r="1732">
          <cell r="A1732" t="str">
            <v>0.61.0.20.712.0.02.112.05</v>
          </cell>
          <cell r="B1732" t="str">
            <v>Prestamo c/ Pagares</v>
          </cell>
          <cell r="C1732">
            <v>0</v>
          </cell>
          <cell r="D1732">
            <v>-2276956.2400000002</v>
          </cell>
          <cell r="E1732">
            <v>-16626376811</v>
          </cell>
          <cell r="F1732">
            <v>-16626376811</v>
          </cell>
        </row>
        <row r="1733">
          <cell r="A1733" t="str">
            <v>0.61.0.20.712.0.02.112.99</v>
          </cell>
          <cell r="B1733" t="str">
            <v>Prestamos c/Pagares</v>
          </cell>
          <cell r="C1733">
            <v>-8066534419</v>
          </cell>
          <cell r="D1733">
            <v>0</v>
          </cell>
          <cell r="E1733">
            <v>0</v>
          </cell>
          <cell r="F1733">
            <v>-8066534419</v>
          </cell>
        </row>
        <row r="1734">
          <cell r="A1734" t="str">
            <v>0.61.0.20.714.0.00.000.00</v>
          </cell>
          <cell r="B1734" t="str">
            <v>Productos por Prestamos Amortizables</v>
          </cell>
          <cell r="C1734">
            <v>-26811787704</v>
          </cell>
          <cell r="D1734">
            <v>-2369120.19</v>
          </cell>
          <cell r="E1734">
            <v>-17299280946</v>
          </cell>
          <cell r="F1734">
            <v>-44111068650</v>
          </cell>
        </row>
        <row r="1735">
          <cell r="A1735" t="str">
            <v>0.61.0.20.714.0.02.000.00</v>
          </cell>
          <cell r="B1735" t="str">
            <v>No Reajustables - Residentes</v>
          </cell>
          <cell r="C1735">
            <v>-26811787704</v>
          </cell>
          <cell r="D1735">
            <v>-2369120.19</v>
          </cell>
          <cell r="E1735">
            <v>-17299280946</v>
          </cell>
          <cell r="F1735">
            <v>-44111068650</v>
          </cell>
        </row>
        <row r="1736">
          <cell r="A1736" t="str">
            <v>0.61.0.20.714.0.02.005.99</v>
          </cell>
          <cell r="B1736" t="str">
            <v>s/Venta de Bienes Adjudicados</v>
          </cell>
          <cell r="C1736">
            <v>-84440868</v>
          </cell>
          <cell r="D1736">
            <v>0</v>
          </cell>
          <cell r="E1736">
            <v>0</v>
          </cell>
          <cell r="F1736">
            <v>-84440868</v>
          </cell>
        </row>
        <row r="1737">
          <cell r="A1737" t="str">
            <v>0.61.0.20.714.0.02.112.05</v>
          </cell>
          <cell r="B1737" t="str">
            <v>Prestamo c/ Pagares</v>
          </cell>
          <cell r="C1737">
            <v>0</v>
          </cell>
          <cell r="D1737">
            <v>-2369120.19</v>
          </cell>
          <cell r="E1737">
            <v>-17299280946</v>
          </cell>
          <cell r="F1737">
            <v>-17299280946</v>
          </cell>
        </row>
        <row r="1738">
          <cell r="A1738" t="str">
            <v>0.61.0.20.714.0.02.112.99</v>
          </cell>
          <cell r="B1738" t="str">
            <v>Prestamos c/Pagares</v>
          </cell>
          <cell r="C1738">
            <v>-26727346836</v>
          </cell>
          <cell r="D1738">
            <v>0</v>
          </cell>
          <cell r="E1738">
            <v>0</v>
          </cell>
          <cell r="F1738">
            <v>-26727346836</v>
          </cell>
        </row>
        <row r="1739">
          <cell r="A1739" t="str">
            <v>0.61.0.20.718.0.00.000.00</v>
          </cell>
          <cell r="B1739" t="str">
            <v>Productos Sobre Documentos Descontados</v>
          </cell>
          <cell r="C1739">
            <v>-2000555454</v>
          </cell>
          <cell r="D1739">
            <v>-268423.23</v>
          </cell>
          <cell r="E1739">
            <v>-1960208868</v>
          </cell>
          <cell r="F1739">
            <v>-3960764322</v>
          </cell>
        </row>
        <row r="1740">
          <cell r="A1740" t="str">
            <v>0.61.0.20.718.0.02.000.00</v>
          </cell>
          <cell r="B1740" t="str">
            <v>Residentes</v>
          </cell>
          <cell r="C1740">
            <v>-2000555454</v>
          </cell>
          <cell r="D1740">
            <v>-261916.35</v>
          </cell>
          <cell r="E1740">
            <v>-1912702362</v>
          </cell>
          <cell r="F1740">
            <v>-3913257816</v>
          </cell>
        </row>
        <row r="1741">
          <cell r="A1741" t="str">
            <v>0.61.0.20.718.0.02.112.05</v>
          </cell>
          <cell r="B1741" t="str">
            <v>Residentes</v>
          </cell>
          <cell r="C1741">
            <v>0</v>
          </cell>
          <cell r="D1741">
            <v>-261916.35</v>
          </cell>
          <cell r="E1741">
            <v>-1912702362</v>
          </cell>
          <cell r="F1741">
            <v>-1912702362</v>
          </cell>
        </row>
        <row r="1742">
          <cell r="A1742" t="str">
            <v>0.61.0.20.718.0.02.112.99</v>
          </cell>
          <cell r="B1742" t="str">
            <v>Residentes</v>
          </cell>
          <cell r="C1742">
            <v>-2000555454</v>
          </cell>
          <cell r="D1742">
            <v>0</v>
          </cell>
          <cell r="E1742">
            <v>0</v>
          </cell>
          <cell r="F1742">
            <v>-2000555454</v>
          </cell>
        </row>
        <row r="1743">
          <cell r="A1743" t="str">
            <v>0.61.0.20.718.0.04.000.00</v>
          </cell>
          <cell r="B1743" t="str">
            <v>Operaciones de Factoraje</v>
          </cell>
          <cell r="C1743">
            <v>0</v>
          </cell>
          <cell r="D1743">
            <v>-6506.88</v>
          </cell>
          <cell r="E1743">
            <v>-47506506</v>
          </cell>
          <cell r="F1743">
            <v>-47506506</v>
          </cell>
        </row>
        <row r="1744">
          <cell r="A1744" t="str">
            <v>0.61.0.20.718.0.04.112.05</v>
          </cell>
          <cell r="B1744" t="str">
            <v>Operaciones de Factoraje</v>
          </cell>
          <cell r="C1744">
            <v>0</v>
          </cell>
          <cell r="D1744">
            <v>-6506.88</v>
          </cell>
          <cell r="E1744">
            <v>-47506506</v>
          </cell>
          <cell r="F1744">
            <v>-47506506</v>
          </cell>
        </row>
        <row r="1745">
          <cell r="A1745" t="str">
            <v>0.61.0.20.722.0.00.000.00</v>
          </cell>
          <cell r="B1745" t="str">
            <v>Productos X Creditos Utilizados en Cuenta Corrient</v>
          </cell>
          <cell r="C1745">
            <v>-418863949</v>
          </cell>
          <cell r="D1745">
            <v>-9078.31</v>
          </cell>
          <cell r="E1745">
            <v>-66779390</v>
          </cell>
          <cell r="F1745">
            <v>-485643339</v>
          </cell>
        </row>
        <row r="1746">
          <cell r="A1746" t="str">
            <v>0.61.0.20.722.0.02.000.00</v>
          </cell>
          <cell r="B1746" t="str">
            <v>Residentes</v>
          </cell>
          <cell r="C1746">
            <v>-418863949</v>
          </cell>
          <cell r="D1746">
            <v>-9078.31</v>
          </cell>
          <cell r="E1746">
            <v>-66779390</v>
          </cell>
          <cell r="F1746">
            <v>-485643339</v>
          </cell>
        </row>
        <row r="1747">
          <cell r="A1747" t="str">
            <v>0.61.0.20.722.0.02.002.05</v>
          </cell>
          <cell r="B1747" t="str">
            <v>Sobregiros en Ctas. Ctes. - U$S</v>
          </cell>
          <cell r="C1747">
            <v>0</v>
          </cell>
          <cell r="D1747">
            <v>-9078.31</v>
          </cell>
          <cell r="E1747">
            <v>-66779390</v>
          </cell>
          <cell r="F1747">
            <v>-66779390</v>
          </cell>
        </row>
        <row r="1748">
          <cell r="A1748" t="str">
            <v>0.61.0.20.722.0.02.002.99</v>
          </cell>
          <cell r="B1748" t="str">
            <v>Sobregiros en Ctas. Ctes.</v>
          </cell>
          <cell r="C1748">
            <v>-418863949</v>
          </cell>
          <cell r="D1748">
            <v>0</v>
          </cell>
          <cell r="E1748">
            <v>0</v>
          </cell>
          <cell r="F1748">
            <v>-418863949</v>
          </cell>
        </row>
        <row r="1749">
          <cell r="A1749" t="str">
            <v>0.61.0.20.732.0.00.000.00</v>
          </cell>
          <cell r="B1749" t="str">
            <v>Productos por Deud. por Utilizacion de Tarj. de Cr</v>
          </cell>
          <cell r="C1749">
            <v>-981800175</v>
          </cell>
          <cell r="D1749">
            <v>0</v>
          </cell>
          <cell r="E1749">
            <v>0</v>
          </cell>
          <cell r="F1749">
            <v>-981800175</v>
          </cell>
        </row>
        <row r="1750">
          <cell r="A1750" t="str">
            <v>0.61.0.20.732.0.02.000.00</v>
          </cell>
          <cell r="B1750" t="str">
            <v>Residentes</v>
          </cell>
          <cell r="C1750">
            <v>-981800175</v>
          </cell>
          <cell r="D1750">
            <v>0</v>
          </cell>
          <cell r="E1750">
            <v>0</v>
          </cell>
          <cell r="F1750">
            <v>-981800175</v>
          </cell>
        </row>
        <row r="1751">
          <cell r="A1751" t="str">
            <v>0.61.0.20.732.0.02.701.99</v>
          </cell>
          <cell r="B1751" t="str">
            <v>Interes p/Utilizacion de Tarjeta de Cr.</v>
          </cell>
          <cell r="C1751">
            <v>-981800175</v>
          </cell>
          <cell r="D1751">
            <v>0</v>
          </cell>
          <cell r="E1751">
            <v>0</v>
          </cell>
          <cell r="F1751">
            <v>-981800175</v>
          </cell>
        </row>
        <row r="1752">
          <cell r="A1752" t="str">
            <v>0.61.0.20.734.0.00.000.00</v>
          </cell>
          <cell r="B1752" t="str">
            <v>Productos X Prest. con Rec. Administ. X Bcp</v>
          </cell>
          <cell r="C1752">
            <v>-1919226676</v>
          </cell>
          <cell r="D1752">
            <v>-4354.4399999999996</v>
          </cell>
          <cell r="E1752">
            <v>-31796366</v>
          </cell>
          <cell r="F1752">
            <v>-1951023042</v>
          </cell>
        </row>
        <row r="1753">
          <cell r="A1753" t="str">
            <v>0.61.0.20.734.0.02.000.00</v>
          </cell>
          <cell r="B1753" t="str">
            <v>No Reajustables</v>
          </cell>
          <cell r="C1753">
            <v>-1919226676</v>
          </cell>
          <cell r="D1753">
            <v>-4354.4399999999996</v>
          </cell>
          <cell r="E1753">
            <v>-31796366</v>
          </cell>
          <cell r="F1753">
            <v>-1951023042</v>
          </cell>
        </row>
        <row r="1754">
          <cell r="A1754" t="str">
            <v>0.61.0.20.734.0.02.112.05</v>
          </cell>
          <cell r="B1754" t="str">
            <v>Productos X Prestamos - Afd</v>
          </cell>
          <cell r="C1754">
            <v>0</v>
          </cell>
          <cell r="D1754">
            <v>-4354.4399999999996</v>
          </cell>
          <cell r="E1754">
            <v>-31796366</v>
          </cell>
          <cell r="F1754">
            <v>-31796366</v>
          </cell>
        </row>
        <row r="1755">
          <cell r="A1755" t="str">
            <v>0.61.0.20.734.0.02.112.99</v>
          </cell>
          <cell r="B1755" t="str">
            <v>Productos X Prestamos - Afd</v>
          </cell>
          <cell r="C1755">
            <v>-1919226676</v>
          </cell>
          <cell r="D1755">
            <v>0</v>
          </cell>
          <cell r="E1755">
            <v>0</v>
          </cell>
          <cell r="F1755">
            <v>-1919226676</v>
          </cell>
        </row>
        <row r="1756">
          <cell r="A1756" t="str">
            <v>0.61.0.20.742.0.00.000.00</v>
          </cell>
          <cell r="B1756" t="str">
            <v>Productos - Sector Publico</v>
          </cell>
          <cell r="C1756">
            <v>-2059603311</v>
          </cell>
          <cell r="D1756">
            <v>0</v>
          </cell>
          <cell r="E1756">
            <v>0</v>
          </cell>
          <cell r="F1756">
            <v>-2059603311</v>
          </cell>
        </row>
        <row r="1757">
          <cell r="A1757" t="str">
            <v>0.61.0.20.742.0.02.000.00</v>
          </cell>
          <cell r="B1757" t="str">
            <v>No Reajustable</v>
          </cell>
          <cell r="C1757">
            <v>-2059603311</v>
          </cell>
          <cell r="D1757">
            <v>0</v>
          </cell>
          <cell r="E1757">
            <v>0</v>
          </cell>
          <cell r="F1757">
            <v>-2059603311</v>
          </cell>
        </row>
        <row r="1758">
          <cell r="A1758" t="str">
            <v>0.61.0.20.742.0.02.112.99</v>
          </cell>
          <cell r="B1758" t="str">
            <v>No Reajustable</v>
          </cell>
          <cell r="C1758">
            <v>-2059603311</v>
          </cell>
          <cell r="D1758">
            <v>0</v>
          </cell>
          <cell r="E1758">
            <v>0</v>
          </cell>
          <cell r="F1758">
            <v>-2059603311</v>
          </cell>
        </row>
        <row r="1759">
          <cell r="A1759" t="str">
            <v>0.61.0.20.850.0.00.000.00</v>
          </cell>
          <cell r="B1759" t="str">
            <v>Prod.por Medida Excep.de Apoyo Emitida por el Bcp 2020-Repro</v>
          </cell>
          <cell r="C1759">
            <v>-2908269075</v>
          </cell>
          <cell r="D1759">
            <v>-165669.15</v>
          </cell>
          <cell r="E1759">
            <v>-1209746871</v>
          </cell>
          <cell r="F1759">
            <v>-4118015946</v>
          </cell>
        </row>
        <row r="1760">
          <cell r="A1760" t="str">
            <v>0.61.0.20.850.0.02.000.00</v>
          </cell>
          <cell r="B1760" t="str">
            <v>Residentes</v>
          </cell>
          <cell r="C1760">
            <v>-2908269075</v>
          </cell>
          <cell r="D1760">
            <v>-165669.15</v>
          </cell>
          <cell r="E1760">
            <v>-1209746871</v>
          </cell>
          <cell r="F1760">
            <v>-4118015946</v>
          </cell>
        </row>
        <row r="1761">
          <cell r="A1761" t="str">
            <v>0.61.0.20.850.0.02.001.05</v>
          </cell>
          <cell r="B1761" t="str">
            <v>Residentes</v>
          </cell>
          <cell r="C1761">
            <v>0</v>
          </cell>
          <cell r="D1761">
            <v>-165669.15</v>
          </cell>
          <cell r="E1761">
            <v>-1209746871</v>
          </cell>
          <cell r="F1761">
            <v>-1209746871</v>
          </cell>
        </row>
        <row r="1762">
          <cell r="A1762" t="str">
            <v>0.61.0.20.850.0.02.001.99</v>
          </cell>
          <cell r="B1762" t="str">
            <v>Residentes</v>
          </cell>
          <cell r="C1762">
            <v>-2908269075</v>
          </cell>
          <cell r="D1762">
            <v>0</v>
          </cell>
          <cell r="E1762">
            <v>0</v>
          </cell>
          <cell r="F1762">
            <v>-2908269075</v>
          </cell>
        </row>
        <row r="1763">
          <cell r="A1763" t="str">
            <v>0.61.0.30.000.0.00.000.00</v>
          </cell>
          <cell r="B1763" t="str">
            <v>Ganancias por Creditos Vencidos por Intermed. Fina</v>
          </cell>
          <cell r="C1763">
            <v>-988509619</v>
          </cell>
          <cell r="D1763">
            <v>-61175.48</v>
          </cell>
          <cell r="E1763">
            <v>-446232812</v>
          </cell>
          <cell r="F1763">
            <v>-1434742431</v>
          </cell>
        </row>
        <row r="1764">
          <cell r="A1764" t="str">
            <v>0.61.0.30.750.0.00.000.00</v>
          </cell>
          <cell r="B1764" t="str">
            <v>Productos por Colocacion Vencida - Sector No Publ.</v>
          </cell>
          <cell r="C1764">
            <v>-948231433</v>
          </cell>
          <cell r="D1764">
            <v>-61031.61</v>
          </cell>
          <cell r="E1764">
            <v>-445183056</v>
          </cell>
          <cell r="F1764">
            <v>-1393414489</v>
          </cell>
        </row>
        <row r="1765">
          <cell r="A1765" t="str">
            <v>0.61.0.30.750.0.02.000.00</v>
          </cell>
          <cell r="B1765" t="str">
            <v>No Reajustables - Residentes</v>
          </cell>
          <cell r="C1765">
            <v>-948231433</v>
          </cell>
          <cell r="D1765">
            <v>-61031.61</v>
          </cell>
          <cell r="E1765">
            <v>-445183056</v>
          </cell>
          <cell r="F1765">
            <v>-1393414489</v>
          </cell>
        </row>
        <row r="1766">
          <cell r="A1766" t="str">
            <v>0.61.0.30.750.0.02.002.05</v>
          </cell>
          <cell r="B1766" t="str">
            <v>Intereses Moratorios - Me</v>
          </cell>
          <cell r="C1766">
            <v>0</v>
          </cell>
          <cell r="D1766">
            <v>-45683.5</v>
          </cell>
          <cell r="E1766">
            <v>-333244658</v>
          </cell>
          <cell r="F1766">
            <v>-333244658</v>
          </cell>
        </row>
        <row r="1767">
          <cell r="A1767" t="str">
            <v>0.61.0.30.750.0.02.002.99</v>
          </cell>
          <cell r="B1767" t="str">
            <v>Intereses Moratorios</v>
          </cell>
          <cell r="C1767">
            <v>-733963809</v>
          </cell>
          <cell r="D1767">
            <v>0</v>
          </cell>
          <cell r="E1767">
            <v>0</v>
          </cell>
          <cell r="F1767">
            <v>-733963809</v>
          </cell>
        </row>
        <row r="1768">
          <cell r="A1768" t="str">
            <v>0.61.0.30.750.0.02.003.05</v>
          </cell>
          <cell r="B1768" t="str">
            <v>Intereses Punitorios - Me</v>
          </cell>
          <cell r="C1768">
            <v>0</v>
          </cell>
          <cell r="D1768">
            <v>-15348.11</v>
          </cell>
          <cell r="E1768">
            <v>-111938398</v>
          </cell>
          <cell r="F1768">
            <v>-111938398</v>
          </cell>
        </row>
        <row r="1769">
          <cell r="A1769" t="str">
            <v>0.61.0.30.750.0.02.003.99</v>
          </cell>
          <cell r="B1769" t="str">
            <v>Intereses Punitorios</v>
          </cell>
          <cell r="C1769">
            <v>-214267624</v>
          </cell>
          <cell r="D1769">
            <v>0</v>
          </cell>
          <cell r="E1769">
            <v>0</v>
          </cell>
          <cell r="F1769">
            <v>-214267624</v>
          </cell>
        </row>
        <row r="1770">
          <cell r="A1770" t="str">
            <v>0.61.0.30.758.0.00.000.00</v>
          </cell>
          <cell r="B1770" t="str">
            <v>Productos por Coloc. Venc. - Sector Publico</v>
          </cell>
          <cell r="C1770">
            <v>-12393021</v>
          </cell>
          <cell r="D1770">
            <v>0</v>
          </cell>
          <cell r="E1770">
            <v>0</v>
          </cell>
          <cell r="F1770">
            <v>-12393021</v>
          </cell>
        </row>
        <row r="1771">
          <cell r="A1771" t="str">
            <v>0.61.0.30.758.0.02.000.00</v>
          </cell>
          <cell r="B1771" t="str">
            <v>No Reajustable</v>
          </cell>
          <cell r="C1771">
            <v>-12393021</v>
          </cell>
          <cell r="D1771">
            <v>0</v>
          </cell>
          <cell r="E1771">
            <v>0</v>
          </cell>
          <cell r="F1771">
            <v>-12393021</v>
          </cell>
        </row>
        <row r="1772">
          <cell r="A1772" t="str">
            <v>0.61.0.30.758.0.02.002.99</v>
          </cell>
          <cell r="B1772" t="str">
            <v>Intereses Moratorio</v>
          </cell>
          <cell r="C1772">
            <v>-9533093</v>
          </cell>
          <cell r="D1772">
            <v>0</v>
          </cell>
          <cell r="E1772">
            <v>0</v>
          </cell>
          <cell r="F1772">
            <v>-9533093</v>
          </cell>
        </row>
        <row r="1773">
          <cell r="A1773" t="str">
            <v>0.61.0.30.758.0.02.003.99</v>
          </cell>
          <cell r="B1773" t="str">
            <v>Intereses Punitorios</v>
          </cell>
          <cell r="C1773">
            <v>-2859928</v>
          </cell>
          <cell r="D1773">
            <v>0</v>
          </cell>
          <cell r="E1773">
            <v>0</v>
          </cell>
          <cell r="F1773">
            <v>-2859928</v>
          </cell>
        </row>
        <row r="1774">
          <cell r="A1774" t="str">
            <v>0.61.0.30.760.0.00.000.00</v>
          </cell>
          <cell r="B1774" t="str">
            <v>Productos por Coloc. Venc. - Sector Financ.</v>
          </cell>
          <cell r="C1774">
            <v>-27885165</v>
          </cell>
          <cell r="D1774">
            <v>-143.87</v>
          </cell>
          <cell r="E1774">
            <v>-1049756</v>
          </cell>
          <cell r="F1774">
            <v>-28934921</v>
          </cell>
        </row>
        <row r="1775">
          <cell r="A1775" t="str">
            <v>0.61.0.30.760.0.02.000.00</v>
          </cell>
          <cell r="B1775" t="str">
            <v>No Reajustable</v>
          </cell>
          <cell r="C1775">
            <v>-27885165</v>
          </cell>
          <cell r="D1775">
            <v>-143.87</v>
          </cell>
          <cell r="E1775">
            <v>-1049756</v>
          </cell>
          <cell r="F1775">
            <v>-28934921</v>
          </cell>
        </row>
        <row r="1776">
          <cell r="A1776" t="str">
            <v>0.61.0.30.760.0.02.002.05</v>
          </cell>
          <cell r="B1776" t="str">
            <v>Intereses Moratorios - Me</v>
          </cell>
          <cell r="C1776">
            <v>0</v>
          </cell>
          <cell r="D1776">
            <v>-110.67</v>
          </cell>
          <cell r="E1776">
            <v>-807510</v>
          </cell>
          <cell r="F1776">
            <v>-807510</v>
          </cell>
        </row>
        <row r="1777">
          <cell r="A1777" t="str">
            <v>0.61.0.30.760.0.02.002.99</v>
          </cell>
          <cell r="B1777" t="str">
            <v>Intereses Moratorios</v>
          </cell>
          <cell r="C1777">
            <v>-27860012</v>
          </cell>
          <cell r="D1777">
            <v>0</v>
          </cell>
          <cell r="E1777">
            <v>0</v>
          </cell>
          <cell r="F1777">
            <v>-27860012</v>
          </cell>
        </row>
        <row r="1778">
          <cell r="A1778" t="str">
            <v>0.61.0.30.760.0.02.003.05</v>
          </cell>
          <cell r="B1778" t="str">
            <v>Intereses Punitorios - Me</v>
          </cell>
          <cell r="C1778">
            <v>0</v>
          </cell>
          <cell r="D1778">
            <v>-33.200000000000003</v>
          </cell>
          <cell r="E1778">
            <v>-242246</v>
          </cell>
          <cell r="F1778">
            <v>-242246</v>
          </cell>
        </row>
        <row r="1779">
          <cell r="A1779" t="str">
            <v>0.61.0.30.760.0.02.003.99</v>
          </cell>
          <cell r="B1779" t="str">
            <v>Intereses Punitorios</v>
          </cell>
          <cell r="C1779">
            <v>-25153</v>
          </cell>
          <cell r="D1779">
            <v>0</v>
          </cell>
          <cell r="E1779">
            <v>0</v>
          </cell>
          <cell r="F1779">
            <v>-25153</v>
          </cell>
        </row>
        <row r="1780">
          <cell r="A1780" t="str">
            <v>0.61.0.60.000.0.00.000.00</v>
          </cell>
          <cell r="B1780" t="str">
            <v>Ganancias por Valuacion</v>
          </cell>
          <cell r="C1780">
            <v>-245437381429</v>
          </cell>
          <cell r="D1780">
            <v>0</v>
          </cell>
          <cell r="E1780">
            <v>0</v>
          </cell>
          <cell r="F1780">
            <v>-245437381429</v>
          </cell>
        </row>
        <row r="1781">
          <cell r="A1781" t="str">
            <v>0.61.0.60.766.0.00.000.00</v>
          </cell>
          <cell r="B1781" t="str">
            <v>Ganancias X Valuacion de Activos en Moneda Extraje</v>
          </cell>
          <cell r="C1781">
            <v>-161560783853</v>
          </cell>
          <cell r="D1781">
            <v>0</v>
          </cell>
          <cell r="E1781">
            <v>0</v>
          </cell>
          <cell r="F1781">
            <v>-161560783853</v>
          </cell>
        </row>
        <row r="1782">
          <cell r="A1782" t="str">
            <v>0.61.0.60.766.0.02.000.00</v>
          </cell>
          <cell r="B1782" t="str">
            <v>Disponibilidades - Residentes</v>
          </cell>
          <cell r="C1782">
            <v>-12923986830</v>
          </cell>
          <cell r="D1782">
            <v>0</v>
          </cell>
          <cell r="E1782">
            <v>0</v>
          </cell>
          <cell r="F1782">
            <v>-12923986830</v>
          </cell>
        </row>
        <row r="1783">
          <cell r="A1783" t="str">
            <v>0.61.0.60.766.0.02.001.99</v>
          </cell>
          <cell r="B1783" t="str">
            <v>Disponibilidades - Residentes</v>
          </cell>
          <cell r="C1783">
            <v>-12923986830</v>
          </cell>
          <cell r="D1783">
            <v>0</v>
          </cell>
          <cell r="E1783">
            <v>0</v>
          </cell>
          <cell r="F1783">
            <v>-12923986830</v>
          </cell>
        </row>
        <row r="1784">
          <cell r="A1784" t="str">
            <v>0.61.0.60.766.0.03.000.00</v>
          </cell>
          <cell r="B1784" t="str">
            <v>Disponibilidades - No Residentes</v>
          </cell>
          <cell r="C1784">
            <v>-4478562075</v>
          </cell>
          <cell r="D1784">
            <v>0</v>
          </cell>
          <cell r="E1784">
            <v>0</v>
          </cell>
          <cell r="F1784">
            <v>-4478562075</v>
          </cell>
        </row>
        <row r="1785">
          <cell r="A1785" t="str">
            <v>0.61.0.60.766.0.03.001.99</v>
          </cell>
          <cell r="B1785" t="str">
            <v>Disponibilidades - No Residentes</v>
          </cell>
          <cell r="C1785">
            <v>-4478562075</v>
          </cell>
          <cell r="D1785">
            <v>0</v>
          </cell>
          <cell r="E1785">
            <v>0</v>
          </cell>
          <cell r="F1785">
            <v>-4478562075</v>
          </cell>
        </row>
        <row r="1786">
          <cell r="A1786" t="str">
            <v>0.61.0.60.766.0.04.000.00</v>
          </cell>
          <cell r="B1786" t="str">
            <v>Cred.Vig. X Inter.Financ. - Sector Financ. - Resid</v>
          </cell>
          <cell r="C1786">
            <v>-10383568410</v>
          </cell>
          <cell r="D1786">
            <v>0</v>
          </cell>
          <cell r="E1786">
            <v>0</v>
          </cell>
          <cell r="F1786">
            <v>-10383568410</v>
          </cell>
        </row>
        <row r="1787">
          <cell r="A1787" t="str">
            <v>0.61.0.60.766.0.04.001.99</v>
          </cell>
          <cell r="B1787" t="str">
            <v>Cred.Vig.por Inter.Financ. - Set.Finan. - Residentes</v>
          </cell>
          <cell r="C1787">
            <v>-10383568410</v>
          </cell>
          <cell r="D1787">
            <v>0</v>
          </cell>
          <cell r="E1787">
            <v>0</v>
          </cell>
          <cell r="F1787">
            <v>-10383568410</v>
          </cell>
        </row>
        <row r="1788">
          <cell r="A1788" t="str">
            <v>0.61.0.60.766.0.05.000.00</v>
          </cell>
          <cell r="B1788" t="str">
            <v>Cred.Vig. X Inter.Financ. - Sector Financ. - No Re</v>
          </cell>
          <cell r="C1788">
            <v>-1587193086</v>
          </cell>
          <cell r="D1788">
            <v>0</v>
          </cell>
          <cell r="E1788">
            <v>0</v>
          </cell>
          <cell r="F1788">
            <v>-1587193086</v>
          </cell>
        </row>
        <row r="1789">
          <cell r="A1789" t="str">
            <v>0.61.0.60.766.0.05.001.99</v>
          </cell>
          <cell r="B1789" t="str">
            <v>Cred.Vig.Por.Inter.Financ. - Sect.Finan. - No Residentes</v>
          </cell>
          <cell r="C1789">
            <v>-1587193086</v>
          </cell>
          <cell r="D1789">
            <v>0</v>
          </cell>
          <cell r="E1789">
            <v>0</v>
          </cell>
          <cell r="F1789">
            <v>-1587193086</v>
          </cell>
        </row>
        <row r="1790">
          <cell r="A1790" t="str">
            <v>0.61.0.60.766.0.06.000.00</v>
          </cell>
          <cell r="B1790" t="str">
            <v>Cred.Vig. X Inter.Financ. - Sector No Financ. - Re</v>
          </cell>
          <cell r="C1790">
            <v>-124690206888</v>
          </cell>
          <cell r="D1790">
            <v>0</v>
          </cell>
          <cell r="E1790">
            <v>0</v>
          </cell>
          <cell r="F1790">
            <v>-124690206888</v>
          </cell>
        </row>
        <row r="1791">
          <cell r="A1791" t="str">
            <v>0.61.0.60.766.0.06.001.99</v>
          </cell>
          <cell r="B1791" t="str">
            <v>Cred.Vig.por Inter.Financ. - Sector No Financiero</v>
          </cell>
          <cell r="C1791">
            <v>-124566519634</v>
          </cell>
          <cell r="D1791">
            <v>0</v>
          </cell>
          <cell r="E1791">
            <v>0</v>
          </cell>
          <cell r="F1791">
            <v>-124566519634</v>
          </cell>
        </row>
        <row r="1792">
          <cell r="A1792" t="str">
            <v>0.61.0.60.766.0.06.002.99</v>
          </cell>
          <cell r="B1792" t="str">
            <v>Prev.Especifica s/Prestamos Vigentes</v>
          </cell>
          <cell r="C1792">
            <v>-123687254</v>
          </cell>
          <cell r="D1792">
            <v>0</v>
          </cell>
          <cell r="E1792">
            <v>0</v>
          </cell>
          <cell r="F1792">
            <v>-123687254</v>
          </cell>
        </row>
        <row r="1793">
          <cell r="A1793" t="str">
            <v>0.61.0.60.766.0.07.000.00</v>
          </cell>
          <cell r="B1793" t="str">
            <v>Cred.Vig. X Inter.Financ. - Sector No Financ. - No</v>
          </cell>
          <cell r="C1793">
            <v>-744330901</v>
          </cell>
          <cell r="D1793">
            <v>0</v>
          </cell>
          <cell r="E1793">
            <v>0</v>
          </cell>
          <cell r="F1793">
            <v>-744330901</v>
          </cell>
        </row>
        <row r="1794">
          <cell r="A1794" t="str">
            <v>0.61.0.60.766.0.07.001.99</v>
          </cell>
          <cell r="B1794" t="str">
            <v>Cred.Vig.por Inter.Financ. - Sector No Financiero - No Resid</v>
          </cell>
          <cell r="C1794">
            <v>-744330901</v>
          </cell>
          <cell r="D1794">
            <v>0</v>
          </cell>
          <cell r="E1794">
            <v>0</v>
          </cell>
          <cell r="F1794">
            <v>-744330901</v>
          </cell>
        </row>
        <row r="1795">
          <cell r="A1795" t="str">
            <v>0.61.0.60.766.0.08.000.00</v>
          </cell>
          <cell r="B1795" t="str">
            <v>Creditos Vencidos por Intermed. Financ. - Resident</v>
          </cell>
          <cell r="C1795">
            <v>-6712004140</v>
          </cell>
          <cell r="D1795">
            <v>0</v>
          </cell>
          <cell r="E1795">
            <v>0</v>
          </cell>
          <cell r="F1795">
            <v>-6712004140</v>
          </cell>
        </row>
        <row r="1796">
          <cell r="A1796" t="str">
            <v>0.61.0.60.766.0.08.001.99</v>
          </cell>
          <cell r="B1796" t="str">
            <v>Creditos Vencidos por Intermediacion Financiera</v>
          </cell>
          <cell r="C1796">
            <v>-3214369129</v>
          </cell>
          <cell r="D1796">
            <v>0</v>
          </cell>
          <cell r="E1796">
            <v>0</v>
          </cell>
          <cell r="F1796">
            <v>-3214369129</v>
          </cell>
        </row>
        <row r="1797">
          <cell r="A1797" t="str">
            <v>0.61.0.60.766.0.08.002.99</v>
          </cell>
          <cell r="B1797" t="str">
            <v>Prev.Especifica s/Prestamos Dudosos</v>
          </cell>
          <cell r="C1797">
            <v>-3497635011</v>
          </cell>
          <cell r="D1797">
            <v>0</v>
          </cell>
          <cell r="E1797">
            <v>0</v>
          </cell>
          <cell r="F1797">
            <v>-3497635011</v>
          </cell>
        </row>
        <row r="1798">
          <cell r="A1798" t="str">
            <v>0.61.0.60.766.0.09.000.00</v>
          </cell>
          <cell r="B1798" t="str">
            <v>Creditos Vencidos X Intermed.Financ. - No Resident</v>
          </cell>
          <cell r="C1798">
            <v>-40931523</v>
          </cell>
          <cell r="D1798">
            <v>0</v>
          </cell>
          <cell r="E1798">
            <v>0</v>
          </cell>
          <cell r="F1798">
            <v>-40931523</v>
          </cell>
        </row>
        <row r="1799">
          <cell r="A1799" t="str">
            <v>0.61.0.60.766.0.09.001.99</v>
          </cell>
          <cell r="B1799" t="str">
            <v>Creditos Vencidos por Itermediacion Financiera - No Resident</v>
          </cell>
          <cell r="C1799">
            <v>-40931523</v>
          </cell>
          <cell r="D1799">
            <v>0</v>
          </cell>
          <cell r="E1799">
            <v>0</v>
          </cell>
          <cell r="F1799">
            <v>-40931523</v>
          </cell>
        </row>
        <row r="1800">
          <cell r="A1800" t="str">
            <v>0.61.0.60.768.0.00.000.00</v>
          </cell>
          <cell r="B1800" t="str">
            <v>Ganancias X Valuacion de Pasivos en Moneda Extranj</v>
          </cell>
          <cell r="C1800">
            <v>-83876597576</v>
          </cell>
          <cell r="D1800">
            <v>0</v>
          </cell>
          <cell r="E1800">
            <v>0</v>
          </cell>
          <cell r="F1800">
            <v>-83876597576</v>
          </cell>
        </row>
        <row r="1801">
          <cell r="A1801" t="str">
            <v>0.61.0.60.768.0.02.000.00</v>
          </cell>
          <cell r="B1801" t="str">
            <v>Obligaciones X Intermed. Financ. - Sector Financ.</v>
          </cell>
          <cell r="C1801">
            <v>-21857554328</v>
          </cell>
          <cell r="D1801">
            <v>0</v>
          </cell>
          <cell r="E1801">
            <v>0</v>
          </cell>
          <cell r="F1801">
            <v>-21857554328</v>
          </cell>
        </row>
        <row r="1802">
          <cell r="A1802" t="str">
            <v>0.61.0.60.768.0.02.001.99</v>
          </cell>
          <cell r="B1802" t="str">
            <v>Obligaciones por Intermediacion Financiera - Sector</v>
          </cell>
          <cell r="C1802">
            <v>-21857554328</v>
          </cell>
          <cell r="D1802">
            <v>0</v>
          </cell>
          <cell r="E1802">
            <v>0</v>
          </cell>
          <cell r="F1802">
            <v>-21857554328</v>
          </cell>
        </row>
        <row r="1803">
          <cell r="A1803" t="str">
            <v>0.61.0.60.768.0.03.000.00</v>
          </cell>
          <cell r="B1803" t="str">
            <v>Obligaciones X Intermed. Financ. - Sector Financ.</v>
          </cell>
          <cell r="C1803">
            <v>-15419993059</v>
          </cell>
          <cell r="D1803">
            <v>0</v>
          </cell>
          <cell r="E1803">
            <v>0</v>
          </cell>
          <cell r="F1803">
            <v>-15419993059</v>
          </cell>
        </row>
        <row r="1804">
          <cell r="A1804" t="str">
            <v>0.61.0.60.768.0.03.001.99</v>
          </cell>
          <cell r="B1804" t="str">
            <v>Obligaciones por Intermediacion Financiera - Secto</v>
          </cell>
          <cell r="C1804">
            <v>-15419993059</v>
          </cell>
          <cell r="D1804">
            <v>0</v>
          </cell>
          <cell r="E1804">
            <v>0</v>
          </cell>
          <cell r="F1804">
            <v>-15419993059</v>
          </cell>
        </row>
        <row r="1805">
          <cell r="A1805" t="str">
            <v>0.61.0.60.768.0.04.000.00</v>
          </cell>
          <cell r="B1805" t="str">
            <v>Obligaciones X Intermed. Financ. - Sector No Finan</v>
          </cell>
          <cell r="C1805">
            <v>-46578367918</v>
          </cell>
          <cell r="D1805">
            <v>0</v>
          </cell>
          <cell r="E1805">
            <v>0</v>
          </cell>
          <cell r="F1805">
            <v>-46578367918</v>
          </cell>
        </row>
        <row r="1806">
          <cell r="A1806" t="str">
            <v>0.61.0.60.768.0.04.001.99</v>
          </cell>
          <cell r="B1806" t="str">
            <v>Oblig.por Interm.Finan.-Sector No Fin.Residentes</v>
          </cell>
          <cell r="C1806">
            <v>-46578367918</v>
          </cell>
          <cell r="D1806">
            <v>0</v>
          </cell>
          <cell r="E1806">
            <v>0</v>
          </cell>
          <cell r="F1806">
            <v>-46578367918</v>
          </cell>
        </row>
        <row r="1807">
          <cell r="A1807" t="str">
            <v>0.61.0.60.768.0.05.000.00</v>
          </cell>
          <cell r="B1807" t="str">
            <v>Obligaciones X Intermed. Financ. - Sector No Finan</v>
          </cell>
          <cell r="C1807">
            <v>-20682271</v>
          </cell>
          <cell r="D1807">
            <v>0</v>
          </cell>
          <cell r="E1807">
            <v>0</v>
          </cell>
          <cell r="F1807">
            <v>-20682271</v>
          </cell>
        </row>
        <row r="1808">
          <cell r="A1808" t="str">
            <v>0.61.0.60.768.0.05.001.99</v>
          </cell>
          <cell r="B1808" t="str">
            <v>Obligaciones por Interm.Financiera - Sector No</v>
          </cell>
          <cell r="C1808">
            <v>-20682271</v>
          </cell>
          <cell r="D1808">
            <v>0</v>
          </cell>
          <cell r="E1808">
            <v>0</v>
          </cell>
          <cell r="F1808">
            <v>-20682271</v>
          </cell>
        </row>
        <row r="1809">
          <cell r="A1809" t="str">
            <v>0.61.0.70.000.0.00.000.00</v>
          </cell>
          <cell r="B1809" t="str">
            <v>Rentas y Difer. de Cotizacion de Val. Publicos y P</v>
          </cell>
          <cell r="C1809">
            <v>-12969182681</v>
          </cell>
          <cell r="D1809">
            <v>-4246.8</v>
          </cell>
          <cell r="E1809">
            <v>-31304230</v>
          </cell>
          <cell r="F1809">
            <v>-13000486911</v>
          </cell>
        </row>
        <row r="1810">
          <cell r="A1810" t="str">
            <v>0.61.0.70.770.0.00.000.00</v>
          </cell>
          <cell r="B1810" t="str">
            <v>Rentas y Dif. de Cotizacion de Val. Publicos</v>
          </cell>
          <cell r="C1810">
            <v>-8985941125</v>
          </cell>
          <cell r="D1810">
            <v>0</v>
          </cell>
          <cell r="E1810">
            <v>0</v>
          </cell>
          <cell r="F1810">
            <v>-8985941125</v>
          </cell>
        </row>
        <row r="1811">
          <cell r="A1811" t="str">
            <v>0.61.0.70.770.0.02.000.00</v>
          </cell>
          <cell r="B1811" t="str">
            <v>Rentas de Valores Publicos Nacionales</v>
          </cell>
          <cell r="C1811">
            <v>-8985941125</v>
          </cell>
          <cell r="D1811">
            <v>0</v>
          </cell>
          <cell r="E1811">
            <v>0</v>
          </cell>
          <cell r="F1811">
            <v>-8985941125</v>
          </cell>
        </row>
        <row r="1812">
          <cell r="A1812" t="str">
            <v>0.61.0.70.770.0.02.001.99</v>
          </cell>
          <cell r="B1812" t="str">
            <v>Letras de Regulacion Monetaria</v>
          </cell>
          <cell r="C1812">
            <v>-4671028570</v>
          </cell>
          <cell r="D1812">
            <v>0</v>
          </cell>
          <cell r="E1812">
            <v>0</v>
          </cell>
          <cell r="F1812">
            <v>-4671028570</v>
          </cell>
        </row>
        <row r="1813">
          <cell r="A1813" t="str">
            <v>0.61.0.70.770.0.02.003.99</v>
          </cell>
          <cell r="B1813" t="str">
            <v>Bonos del Tesoro Nacional - Guaranies</v>
          </cell>
          <cell r="C1813">
            <v>-2883145793</v>
          </cell>
          <cell r="D1813">
            <v>0</v>
          </cell>
          <cell r="E1813">
            <v>0</v>
          </cell>
          <cell r="F1813">
            <v>-2883145793</v>
          </cell>
        </row>
        <row r="1814">
          <cell r="A1814" t="str">
            <v>0.61.0.70.770.0.02.006.99</v>
          </cell>
          <cell r="B1814" t="str">
            <v>Operaciones con Bonos Afd</v>
          </cell>
          <cell r="C1814">
            <v>-874818457</v>
          </cell>
          <cell r="D1814">
            <v>0</v>
          </cell>
          <cell r="E1814">
            <v>0</v>
          </cell>
          <cell r="F1814">
            <v>-874818457</v>
          </cell>
        </row>
        <row r="1815">
          <cell r="A1815" t="str">
            <v>0.61.0.70.770.0.02.007.99</v>
          </cell>
          <cell r="B1815" t="str">
            <v>Ventanilla de Liq. Interbancaria</v>
          </cell>
          <cell r="C1815">
            <v>-5547945</v>
          </cell>
          <cell r="D1815">
            <v>0</v>
          </cell>
          <cell r="E1815">
            <v>0</v>
          </cell>
          <cell r="F1815">
            <v>-5547945</v>
          </cell>
        </row>
        <row r="1816">
          <cell r="A1816" t="str">
            <v>0.61.0.70.770.0.02.008.99</v>
          </cell>
          <cell r="B1816" t="str">
            <v>Depositos B.C.P.</v>
          </cell>
          <cell r="C1816">
            <v>-551400360</v>
          </cell>
          <cell r="D1816">
            <v>0</v>
          </cell>
          <cell r="E1816">
            <v>0</v>
          </cell>
          <cell r="F1816">
            <v>-551400360</v>
          </cell>
        </row>
        <row r="1817">
          <cell r="A1817" t="str">
            <v>0.61.0.70.846.0.00.000.00</v>
          </cell>
          <cell r="B1817" t="str">
            <v>Rentas y Diferencias de Cotizacion de Valores Priv</v>
          </cell>
          <cell r="C1817">
            <v>-3983241556</v>
          </cell>
          <cell r="D1817">
            <v>-4246.8</v>
          </cell>
          <cell r="E1817">
            <v>-31304230</v>
          </cell>
          <cell r="F1817">
            <v>-4014545786</v>
          </cell>
        </row>
        <row r="1818">
          <cell r="A1818" t="str">
            <v>0.61.0.70.846.0.02.000.00</v>
          </cell>
          <cell r="B1818" t="str">
            <v>Rentas de Valores de Renta Fija de Sociedades Priv</v>
          </cell>
          <cell r="C1818">
            <v>-1342196549</v>
          </cell>
          <cell r="D1818">
            <v>-4246.8</v>
          </cell>
          <cell r="E1818">
            <v>-31304230</v>
          </cell>
          <cell r="F1818">
            <v>-1373500779</v>
          </cell>
        </row>
        <row r="1819">
          <cell r="A1819" t="str">
            <v>0.61.0.70.846.0.02.002.05</v>
          </cell>
          <cell r="B1819" t="str">
            <v>Rentas de Valores de Renta Fija de Sociedades Privadas del P</v>
          </cell>
          <cell r="C1819">
            <v>0</v>
          </cell>
          <cell r="D1819">
            <v>-4246.8</v>
          </cell>
          <cell r="E1819">
            <v>-31304230</v>
          </cell>
          <cell r="F1819">
            <v>-31304230</v>
          </cell>
        </row>
        <row r="1820">
          <cell r="A1820" t="str">
            <v>0.61.0.70.846.0.02.002.99</v>
          </cell>
          <cell r="B1820" t="str">
            <v>Rentas Gravadas de Valores D/Renta Fija D/Soc.Priv.D/Pais</v>
          </cell>
          <cell r="C1820">
            <v>-875804984</v>
          </cell>
          <cell r="D1820">
            <v>0</v>
          </cell>
          <cell r="E1820">
            <v>0</v>
          </cell>
          <cell r="F1820">
            <v>-875804984</v>
          </cell>
        </row>
        <row r="1821">
          <cell r="A1821" t="str">
            <v>0.61.0.70.846.0.02.004.99</v>
          </cell>
          <cell r="B1821" t="str">
            <v>Rentas de Valores de Renta Fija -Fondo Afd</v>
          </cell>
          <cell r="C1821">
            <v>-466391565</v>
          </cell>
          <cell r="D1821">
            <v>0</v>
          </cell>
          <cell r="E1821">
            <v>0</v>
          </cell>
          <cell r="F1821">
            <v>-466391565</v>
          </cell>
        </row>
        <row r="1822">
          <cell r="A1822" t="str">
            <v>0.61.0.70.846.0.06.000.00</v>
          </cell>
          <cell r="B1822" t="str">
            <v>Diferencias de Cotizacion de Valores de Renta Vari</v>
          </cell>
          <cell r="C1822">
            <v>-2641045007</v>
          </cell>
          <cell r="D1822">
            <v>0</v>
          </cell>
          <cell r="E1822">
            <v>0</v>
          </cell>
          <cell r="F1822">
            <v>-2641045007</v>
          </cell>
        </row>
        <row r="1823">
          <cell r="A1823" t="str">
            <v>0.61.0.70.846.0.06.001.99</v>
          </cell>
          <cell r="B1823" t="str">
            <v>Dividendos Bancard S.A.</v>
          </cell>
          <cell r="C1823">
            <v>-2641045007</v>
          </cell>
          <cell r="D1823">
            <v>0</v>
          </cell>
          <cell r="E1823">
            <v>0</v>
          </cell>
          <cell r="F1823">
            <v>-2641045007</v>
          </cell>
        </row>
        <row r="1824">
          <cell r="A1824" t="str">
            <v>0.61.0.80.000.0.00.000.00</v>
          </cell>
          <cell r="B1824" t="str">
            <v>Desafectacion de Previsiones</v>
          </cell>
          <cell r="C1824">
            <v>-26880523896</v>
          </cell>
          <cell r="D1824">
            <v>-119561.7</v>
          </cell>
          <cell r="E1824">
            <v>-873371853</v>
          </cell>
          <cell r="F1824">
            <v>-27753895749</v>
          </cell>
        </row>
        <row r="1825">
          <cell r="A1825" t="str">
            <v>0.61.0.80.772.0.00.000.00</v>
          </cell>
          <cell r="B1825" t="str">
            <v>Desafectacion de Previsiones para Riesgos Creditic</v>
          </cell>
          <cell r="C1825">
            <v>-26880523896</v>
          </cell>
          <cell r="D1825">
            <v>-119561.7</v>
          </cell>
          <cell r="E1825">
            <v>-873371853</v>
          </cell>
          <cell r="F1825">
            <v>-27753895749</v>
          </cell>
        </row>
        <row r="1826">
          <cell r="A1826" t="str">
            <v>0.61.0.80.772.0.02.000.00</v>
          </cell>
          <cell r="B1826" t="str">
            <v>Residentes</v>
          </cell>
          <cell r="C1826">
            <v>-26880523896</v>
          </cell>
          <cell r="D1826">
            <v>-117939.45</v>
          </cell>
          <cell r="E1826">
            <v>-861560673</v>
          </cell>
          <cell r="F1826">
            <v>-27742084569</v>
          </cell>
        </row>
        <row r="1827">
          <cell r="A1827" t="str">
            <v>0.61.0.80.772.0.02.001.05</v>
          </cell>
          <cell r="B1827" t="str">
            <v>Prevsion s/ Creditos Diversos</v>
          </cell>
          <cell r="C1827">
            <v>0</v>
          </cell>
          <cell r="D1827">
            <v>-117939.45</v>
          </cell>
          <cell r="E1827">
            <v>-861560673</v>
          </cell>
          <cell r="F1827">
            <v>-861560673</v>
          </cell>
        </row>
        <row r="1828">
          <cell r="A1828" t="str">
            <v>0.61.0.80.772.0.02.004.99</v>
          </cell>
          <cell r="B1828" t="str">
            <v>Prevision para Prestamos Dudosos</v>
          </cell>
          <cell r="C1828">
            <v>-8756767754</v>
          </cell>
          <cell r="D1828">
            <v>0</v>
          </cell>
          <cell r="E1828">
            <v>0</v>
          </cell>
          <cell r="F1828">
            <v>-8756767754</v>
          </cell>
        </row>
        <row r="1829">
          <cell r="A1829" t="str">
            <v>0.61.0.80.772.0.02.009.99</v>
          </cell>
          <cell r="B1829" t="str">
            <v>Previsiones para Contingencias</v>
          </cell>
          <cell r="C1829">
            <v>-297184660</v>
          </cell>
          <cell r="D1829">
            <v>0</v>
          </cell>
          <cell r="E1829">
            <v>0</v>
          </cell>
          <cell r="F1829">
            <v>-297184660</v>
          </cell>
        </row>
        <row r="1830">
          <cell r="A1830" t="str">
            <v>0.61.0.80.772.0.02.019.99</v>
          </cell>
          <cell r="B1830" t="str">
            <v>Previsiones s/Credito Vigente</v>
          </cell>
          <cell r="C1830">
            <v>-17451571482</v>
          </cell>
          <cell r="D1830">
            <v>0</v>
          </cell>
          <cell r="E1830">
            <v>0</v>
          </cell>
          <cell r="F1830">
            <v>-17451571482</v>
          </cell>
        </row>
        <row r="1831">
          <cell r="A1831" t="str">
            <v>0.61.0.80.772.0.02.025.99</v>
          </cell>
          <cell r="B1831" t="str">
            <v>Prevision Generica-Res.1 Adicional</v>
          </cell>
          <cell r="C1831">
            <v>-375000000</v>
          </cell>
          <cell r="D1831">
            <v>0</v>
          </cell>
          <cell r="E1831">
            <v>0</v>
          </cell>
          <cell r="F1831">
            <v>-375000000</v>
          </cell>
        </row>
        <row r="1832">
          <cell r="A1832" t="str">
            <v>0.61.0.80.772.0.05.000.00</v>
          </cell>
          <cell r="B1832" t="str">
            <v>Instituciones Financieras en el Exterior</v>
          </cell>
          <cell r="C1832">
            <v>0</v>
          </cell>
          <cell r="D1832">
            <v>-1622.25</v>
          </cell>
          <cell r="E1832">
            <v>-11811180</v>
          </cell>
          <cell r="F1832">
            <v>-11811180</v>
          </cell>
        </row>
        <row r="1833">
          <cell r="A1833" t="str">
            <v>0.61.0.80.772.0.05.001.05</v>
          </cell>
          <cell r="B1833" t="str">
            <v>Corresponsales del Exterior</v>
          </cell>
          <cell r="C1833">
            <v>0</v>
          </cell>
          <cell r="D1833">
            <v>-1622.25</v>
          </cell>
          <cell r="E1833">
            <v>-11811180</v>
          </cell>
          <cell r="F1833">
            <v>-11811180</v>
          </cell>
        </row>
        <row r="1834">
          <cell r="A1834" t="str">
            <v>0.62.0.00.000.0.00.000.00</v>
          </cell>
          <cell r="B1834" t="str">
            <v>Ganancias por Servicios</v>
          </cell>
          <cell r="C1834">
            <v>-9174489283</v>
          </cell>
          <cell r="D1834">
            <v>-55859.5</v>
          </cell>
          <cell r="E1834">
            <v>-407968065</v>
          </cell>
          <cell r="F1834">
            <v>-9582457348</v>
          </cell>
        </row>
        <row r="1835">
          <cell r="A1835" t="str">
            <v>0.62.0.10.000.0.00.000.00</v>
          </cell>
          <cell r="B1835" t="str">
            <v>Ganancias por Servicios</v>
          </cell>
          <cell r="C1835">
            <v>-9174489283</v>
          </cell>
          <cell r="D1835">
            <v>-55859.5</v>
          </cell>
          <cell r="E1835">
            <v>-407968065</v>
          </cell>
          <cell r="F1835">
            <v>-9582457348</v>
          </cell>
        </row>
        <row r="1836">
          <cell r="A1836" t="str">
            <v>0.62.0.10.774.0.00.000.00</v>
          </cell>
          <cell r="B1836" t="str">
            <v>Garantias Otorgadas</v>
          </cell>
          <cell r="C1836">
            <v>-100063569</v>
          </cell>
          <cell r="D1836">
            <v>0</v>
          </cell>
          <cell r="E1836">
            <v>0</v>
          </cell>
          <cell r="F1836">
            <v>-100063569</v>
          </cell>
        </row>
        <row r="1837">
          <cell r="A1837" t="str">
            <v>0.62.0.10.774.0.02.000.00</v>
          </cell>
          <cell r="B1837" t="str">
            <v>Residentes</v>
          </cell>
          <cell r="C1837">
            <v>-100063569</v>
          </cell>
          <cell r="D1837">
            <v>0</v>
          </cell>
          <cell r="E1837">
            <v>0</v>
          </cell>
          <cell r="F1837">
            <v>-100063569</v>
          </cell>
        </row>
        <row r="1838">
          <cell r="A1838" t="str">
            <v>0.62.0.10.774.0.02.002.99</v>
          </cell>
          <cell r="B1838" t="str">
            <v>Comis.s/Garantias Emitidas</v>
          </cell>
          <cell r="C1838">
            <v>-100063569</v>
          </cell>
          <cell r="D1838">
            <v>0</v>
          </cell>
          <cell r="E1838">
            <v>0</v>
          </cell>
          <cell r="F1838">
            <v>-100063569</v>
          </cell>
        </row>
        <row r="1839">
          <cell r="A1839" t="str">
            <v>0.62.0.10.776.0.00.000.00</v>
          </cell>
          <cell r="B1839" t="str">
            <v>Tarjetas</v>
          </cell>
          <cell r="C1839">
            <v>-3324019018</v>
          </cell>
          <cell r="D1839">
            <v>-81.540000000000006</v>
          </cell>
          <cell r="E1839">
            <v>-594443</v>
          </cell>
          <cell r="F1839">
            <v>-3324613461</v>
          </cell>
        </row>
        <row r="1840">
          <cell r="A1840" t="str">
            <v>0.62.0.10.776.0.02.000.00</v>
          </cell>
          <cell r="B1840" t="str">
            <v>Residentes</v>
          </cell>
          <cell r="C1840">
            <v>-3324019018</v>
          </cell>
          <cell r="D1840">
            <v>-81.540000000000006</v>
          </cell>
          <cell r="E1840">
            <v>-594443</v>
          </cell>
          <cell r="F1840">
            <v>-3324613461</v>
          </cell>
        </row>
        <row r="1841">
          <cell r="A1841" t="str">
            <v>0.62.0.10.776.0.02.002.99</v>
          </cell>
          <cell r="B1841" t="str">
            <v>Comis.-p/Utilizacion T.Db. en Comercios</v>
          </cell>
          <cell r="C1841">
            <v>-1063758699</v>
          </cell>
          <cell r="D1841">
            <v>0</v>
          </cell>
          <cell r="E1841">
            <v>0</v>
          </cell>
          <cell r="F1841">
            <v>-1063758699</v>
          </cell>
        </row>
        <row r="1842">
          <cell r="A1842" t="str">
            <v>0.62.0.10.776.0.02.003.99</v>
          </cell>
          <cell r="B1842" t="str">
            <v>Comision s/Adelanto Efectivo</v>
          </cell>
          <cell r="C1842">
            <v>-216596725</v>
          </cell>
          <cell r="D1842">
            <v>0</v>
          </cell>
          <cell r="E1842">
            <v>0</v>
          </cell>
          <cell r="F1842">
            <v>-216596725</v>
          </cell>
        </row>
        <row r="1843">
          <cell r="A1843" t="str">
            <v>0.62.0.10.776.0.02.004.99</v>
          </cell>
          <cell r="B1843" t="str">
            <v>Cargos por Exceso</v>
          </cell>
          <cell r="C1843">
            <v>-3301084</v>
          </cell>
          <cell r="D1843">
            <v>0</v>
          </cell>
          <cell r="E1843">
            <v>0</v>
          </cell>
          <cell r="F1843">
            <v>-3301084</v>
          </cell>
        </row>
        <row r="1844">
          <cell r="A1844" t="str">
            <v>0.62.0.10.776.0.02.006.99</v>
          </cell>
          <cell r="B1844" t="str">
            <v>Comis.s/Operac.Realiz.en Atm No Propios</v>
          </cell>
          <cell r="C1844">
            <v>-2171655</v>
          </cell>
          <cell r="D1844">
            <v>0</v>
          </cell>
          <cell r="E1844">
            <v>0</v>
          </cell>
          <cell r="F1844">
            <v>-2171655</v>
          </cell>
        </row>
        <row r="1845">
          <cell r="A1845" t="str">
            <v>0.62.0.10.776.0.02.007.99</v>
          </cell>
          <cell r="B1845" t="str">
            <v>Comisiones s/Atm Otros Bcos-Infonet</v>
          </cell>
          <cell r="C1845">
            <v>-464296</v>
          </cell>
          <cell r="D1845">
            <v>0</v>
          </cell>
          <cell r="E1845">
            <v>0</v>
          </cell>
          <cell r="F1845">
            <v>-464296</v>
          </cell>
        </row>
        <row r="1846">
          <cell r="A1846" t="str">
            <v>0.62.0.10.776.0.02.008.99</v>
          </cell>
          <cell r="B1846" t="str">
            <v>Comis.s/Operac.Realiz.en Atm Propios</v>
          </cell>
          <cell r="C1846">
            <v>-266844132</v>
          </cell>
          <cell r="D1846">
            <v>0</v>
          </cell>
          <cell r="E1846">
            <v>0</v>
          </cell>
          <cell r="F1846">
            <v>-266844132</v>
          </cell>
        </row>
        <row r="1847">
          <cell r="A1847" t="str">
            <v>0.62.0.10.776.0.02.009.99</v>
          </cell>
          <cell r="B1847" t="str">
            <v>Comis.p/Util.Tarj.D/Debitos E/E/Exterior</v>
          </cell>
          <cell r="C1847">
            <v>-3550159</v>
          </cell>
          <cell r="D1847">
            <v>0</v>
          </cell>
          <cell r="E1847">
            <v>0</v>
          </cell>
          <cell r="F1847">
            <v>-3550159</v>
          </cell>
        </row>
        <row r="1848">
          <cell r="A1848" t="str">
            <v>0.62.0.10.776.0.02.011.05</v>
          </cell>
          <cell r="B1848" t="str">
            <v>Com.p/Reimpresion de Tarjetas de Debito - Me</v>
          </cell>
          <cell r="C1848">
            <v>0</v>
          </cell>
          <cell r="D1848">
            <v>-81.540000000000006</v>
          </cell>
          <cell r="E1848">
            <v>-594443</v>
          </cell>
          <cell r="F1848">
            <v>-594443</v>
          </cell>
        </row>
        <row r="1849">
          <cell r="A1849" t="str">
            <v>0.62.0.10.776.0.02.011.99</v>
          </cell>
          <cell r="B1849" t="str">
            <v>Com.p/Reimpresion de Tarjetas de Debito</v>
          </cell>
          <cell r="C1849">
            <v>-16200000</v>
          </cell>
          <cell r="D1849">
            <v>0</v>
          </cell>
          <cell r="E1849">
            <v>0</v>
          </cell>
          <cell r="F1849">
            <v>-16200000</v>
          </cell>
        </row>
        <row r="1850">
          <cell r="A1850" t="str">
            <v>0.62.0.10.776.0.02.012.99</v>
          </cell>
          <cell r="B1850" t="str">
            <v>Por Pagos D/Tarjetas D/Credito por Caja</v>
          </cell>
          <cell r="C1850">
            <v>-225980827</v>
          </cell>
          <cell r="D1850">
            <v>0</v>
          </cell>
          <cell r="E1850">
            <v>0</v>
          </cell>
          <cell r="F1850">
            <v>-225980827</v>
          </cell>
        </row>
        <row r="1851">
          <cell r="A1851" t="str">
            <v>0.62.0.10.776.0.02.016.99</v>
          </cell>
          <cell r="B1851" t="str">
            <v>Comis.p/Util.Tarj.Cred.E/E/Exterior</v>
          </cell>
          <cell r="C1851">
            <v>-265882308</v>
          </cell>
          <cell r="D1851">
            <v>0</v>
          </cell>
          <cell r="E1851">
            <v>0</v>
          </cell>
          <cell r="F1851">
            <v>-265882308</v>
          </cell>
        </row>
        <row r="1852">
          <cell r="A1852" t="str">
            <v>0.62.0.10.776.0.02.017.99</v>
          </cell>
          <cell r="B1852" t="str">
            <v>p/ Utilización de Tarj. de Creditos</v>
          </cell>
          <cell r="C1852">
            <v>-588169239</v>
          </cell>
          <cell r="D1852">
            <v>0</v>
          </cell>
          <cell r="E1852">
            <v>0</v>
          </cell>
          <cell r="F1852">
            <v>-588169239</v>
          </cell>
        </row>
        <row r="1853">
          <cell r="A1853" t="str">
            <v>0.62.0.10.776.0.02.018.99</v>
          </cell>
          <cell r="B1853" t="str">
            <v>Comision Gestion de Cobranzas - T.C.</v>
          </cell>
          <cell r="C1853">
            <v>-109428701</v>
          </cell>
          <cell r="D1853">
            <v>0</v>
          </cell>
          <cell r="E1853">
            <v>0</v>
          </cell>
          <cell r="F1853">
            <v>-109428701</v>
          </cell>
        </row>
        <row r="1854">
          <cell r="A1854" t="str">
            <v>0.62.0.10.776.0.02.019.99</v>
          </cell>
          <cell r="B1854" t="str">
            <v>Cargo Anual por Emision</v>
          </cell>
          <cell r="C1854">
            <v>-299204490</v>
          </cell>
          <cell r="D1854">
            <v>0</v>
          </cell>
          <cell r="E1854">
            <v>0</v>
          </cell>
          <cell r="F1854">
            <v>-299204490</v>
          </cell>
        </row>
        <row r="1855">
          <cell r="A1855" t="str">
            <v>0.62.0.10.776.0.02.021.99</v>
          </cell>
          <cell r="B1855" t="str">
            <v>Reembolso por Promociones Tc</v>
          </cell>
          <cell r="C1855">
            <v>-262466703</v>
          </cell>
          <cell r="D1855">
            <v>0</v>
          </cell>
          <cell r="E1855">
            <v>0</v>
          </cell>
          <cell r="F1855">
            <v>-262466703</v>
          </cell>
        </row>
        <row r="1856">
          <cell r="A1856" t="str">
            <v>0.62.0.10.778.0.00.000.00</v>
          </cell>
          <cell r="B1856" t="str">
            <v>Valores Al Cobro</v>
          </cell>
          <cell r="C1856">
            <v>0</v>
          </cell>
          <cell r="D1856">
            <v>-5294.25</v>
          </cell>
          <cell r="E1856">
            <v>-38599296</v>
          </cell>
          <cell r="F1856">
            <v>-38599296</v>
          </cell>
        </row>
        <row r="1857">
          <cell r="A1857" t="str">
            <v>0.62.0.10.778.0.02.000.00</v>
          </cell>
          <cell r="B1857" t="str">
            <v>Residentes</v>
          </cell>
          <cell r="C1857">
            <v>0</v>
          </cell>
          <cell r="D1857">
            <v>-5294.25</v>
          </cell>
          <cell r="E1857">
            <v>-38599296</v>
          </cell>
          <cell r="F1857">
            <v>-38599296</v>
          </cell>
        </row>
        <row r="1858">
          <cell r="A1858" t="str">
            <v>0.62.0.10.778.0.02.001.05</v>
          </cell>
          <cell r="B1858" t="str">
            <v>Valores Al Cobro Sobre N/Plaza-M/Ext.</v>
          </cell>
          <cell r="C1858">
            <v>0</v>
          </cell>
          <cell r="D1858">
            <v>-5294.25</v>
          </cell>
          <cell r="E1858">
            <v>-38599296</v>
          </cell>
          <cell r="F1858">
            <v>-38599296</v>
          </cell>
        </row>
        <row r="1859">
          <cell r="A1859" t="str">
            <v>0.62.0.10.782.0.00.000.00</v>
          </cell>
          <cell r="B1859" t="str">
            <v>Gestiones por Cuenta de Terceros</v>
          </cell>
          <cell r="C1859">
            <v>-45497228</v>
          </cell>
          <cell r="D1859">
            <v>0</v>
          </cell>
          <cell r="E1859">
            <v>0</v>
          </cell>
          <cell r="F1859">
            <v>-45497228</v>
          </cell>
        </row>
        <row r="1860">
          <cell r="A1860" t="str">
            <v>0.62.0.10.782.0.02.000.00</v>
          </cell>
          <cell r="B1860" t="str">
            <v>Residentes</v>
          </cell>
          <cell r="C1860">
            <v>-45497228</v>
          </cell>
          <cell r="D1860">
            <v>0</v>
          </cell>
          <cell r="E1860">
            <v>0</v>
          </cell>
          <cell r="F1860">
            <v>-45497228</v>
          </cell>
        </row>
        <row r="1861">
          <cell r="A1861" t="str">
            <v>0.62.0.10.782.0.02.007.99</v>
          </cell>
          <cell r="B1861" t="str">
            <v>Comisiones - Pronet</v>
          </cell>
          <cell r="C1861">
            <v>-45497228</v>
          </cell>
          <cell r="D1861">
            <v>0</v>
          </cell>
          <cell r="E1861">
            <v>0</v>
          </cell>
          <cell r="F1861">
            <v>-45497228</v>
          </cell>
        </row>
        <row r="1862">
          <cell r="A1862" t="str">
            <v>0.62.0.10.784.0.00.000.00</v>
          </cell>
          <cell r="B1862" t="str">
            <v>Giros, Transferencias y Ordenes de Pago</v>
          </cell>
          <cell r="C1862">
            <v>-688189246</v>
          </cell>
          <cell r="D1862">
            <v>0</v>
          </cell>
          <cell r="E1862">
            <v>0</v>
          </cell>
          <cell r="F1862">
            <v>-688189246</v>
          </cell>
        </row>
        <row r="1863">
          <cell r="A1863" t="str">
            <v>0.62.0.10.784.0.02.000.00</v>
          </cell>
          <cell r="B1863" t="str">
            <v>Residentes</v>
          </cell>
          <cell r="C1863">
            <v>-688189246</v>
          </cell>
          <cell r="D1863">
            <v>0</v>
          </cell>
          <cell r="E1863">
            <v>0</v>
          </cell>
          <cell r="F1863">
            <v>-688189246</v>
          </cell>
        </row>
        <row r="1864">
          <cell r="A1864" t="str">
            <v>0.62.0.10.784.0.02.001.99</v>
          </cell>
          <cell r="B1864" t="str">
            <v>Comis.de Valoracion s/Transfer.Remitidas</v>
          </cell>
          <cell r="C1864">
            <v>-70946826</v>
          </cell>
          <cell r="D1864">
            <v>0</v>
          </cell>
          <cell r="E1864">
            <v>0</v>
          </cell>
          <cell r="F1864">
            <v>-70946826</v>
          </cell>
        </row>
        <row r="1865">
          <cell r="A1865" t="str">
            <v>0.62.0.10.784.0.02.002.99</v>
          </cell>
          <cell r="B1865" t="str">
            <v>Giros y Transferencias</v>
          </cell>
          <cell r="C1865">
            <v>-411970759</v>
          </cell>
          <cell r="D1865">
            <v>0</v>
          </cell>
          <cell r="E1865">
            <v>0</v>
          </cell>
          <cell r="F1865">
            <v>-411970759</v>
          </cell>
        </row>
        <row r="1866">
          <cell r="A1866" t="str">
            <v>0.62.0.10.784.0.02.003.99</v>
          </cell>
          <cell r="B1866" t="str">
            <v>Giros y Transferencias Remitidos</v>
          </cell>
          <cell r="C1866">
            <v>-129410401</v>
          </cell>
          <cell r="D1866">
            <v>0</v>
          </cell>
          <cell r="E1866">
            <v>0</v>
          </cell>
          <cell r="F1866">
            <v>-129410401</v>
          </cell>
        </row>
        <row r="1867">
          <cell r="A1867" t="str">
            <v>0.62.0.10.784.0.02.004.99</v>
          </cell>
          <cell r="B1867" t="str">
            <v>Comisiones Brosco</v>
          </cell>
          <cell r="C1867">
            <v>-8714542</v>
          </cell>
          <cell r="D1867">
            <v>0</v>
          </cell>
          <cell r="E1867">
            <v>0</v>
          </cell>
          <cell r="F1867">
            <v>-8714542</v>
          </cell>
        </row>
        <row r="1868">
          <cell r="A1868" t="str">
            <v>0.62.0.10.784.0.02.005.99</v>
          </cell>
          <cell r="B1868" t="str">
            <v>Comisiones Rebate</v>
          </cell>
          <cell r="C1868">
            <v>-67146700</v>
          </cell>
          <cell r="D1868">
            <v>0</v>
          </cell>
          <cell r="E1868">
            <v>0</v>
          </cell>
          <cell r="F1868">
            <v>-67146700</v>
          </cell>
        </row>
        <row r="1869">
          <cell r="A1869" t="str">
            <v>0.62.0.10.784.0.02.006.99</v>
          </cell>
          <cell r="B1869" t="str">
            <v>Comisiones Spi</v>
          </cell>
          <cell r="C1869">
            <v>-18</v>
          </cell>
          <cell r="D1869">
            <v>0</v>
          </cell>
          <cell r="E1869">
            <v>0</v>
          </cell>
          <cell r="F1869">
            <v>-18</v>
          </cell>
        </row>
        <row r="1870">
          <cell r="A1870" t="str">
            <v>0.62.0.10.790.0.00.000.00</v>
          </cell>
          <cell r="B1870" t="str">
            <v>Creditos Documentarios de Importacion</v>
          </cell>
          <cell r="C1870">
            <v>-19883279</v>
          </cell>
          <cell r="D1870">
            <v>0</v>
          </cell>
          <cell r="E1870">
            <v>0</v>
          </cell>
          <cell r="F1870">
            <v>-19883279</v>
          </cell>
        </row>
        <row r="1871">
          <cell r="A1871" t="str">
            <v>0.62.0.10.790.0.02.000.00</v>
          </cell>
          <cell r="B1871" t="str">
            <v>Residentes</v>
          </cell>
          <cell r="C1871">
            <v>-19883279</v>
          </cell>
          <cell r="D1871">
            <v>0</v>
          </cell>
          <cell r="E1871">
            <v>0</v>
          </cell>
          <cell r="F1871">
            <v>-19883279</v>
          </cell>
        </row>
        <row r="1872">
          <cell r="A1872" t="str">
            <v>0.62.0.10.790.0.02.001.99</v>
          </cell>
          <cell r="B1872" t="str">
            <v>Creditos Irrevocables de Importacion</v>
          </cell>
          <cell r="C1872">
            <v>-19883279</v>
          </cell>
          <cell r="D1872">
            <v>0</v>
          </cell>
          <cell r="E1872">
            <v>0</v>
          </cell>
          <cell r="F1872">
            <v>-19883279</v>
          </cell>
        </row>
        <row r="1873">
          <cell r="A1873" t="str">
            <v>0.62.0.10.796.0.00.000.00</v>
          </cell>
          <cell r="B1873" t="str">
            <v>Administracion de Cuentas Corrientes</v>
          </cell>
          <cell r="C1873">
            <v>-166825233</v>
          </cell>
          <cell r="D1873">
            <v>-40</v>
          </cell>
          <cell r="E1873">
            <v>-292041</v>
          </cell>
          <cell r="F1873">
            <v>-167117274</v>
          </cell>
        </row>
        <row r="1874">
          <cell r="A1874" t="str">
            <v>0.62.0.10.796.0.02.000.00</v>
          </cell>
          <cell r="B1874" t="str">
            <v>Residentes</v>
          </cell>
          <cell r="C1874">
            <v>-166825233</v>
          </cell>
          <cell r="D1874">
            <v>-40</v>
          </cell>
          <cell r="E1874">
            <v>-292041</v>
          </cell>
          <cell r="F1874">
            <v>-167117274</v>
          </cell>
        </row>
        <row r="1875">
          <cell r="A1875" t="str">
            <v>0.62.0.10.796.0.02.001.99</v>
          </cell>
          <cell r="B1875" t="str">
            <v>Por Extractos de Cuentas - Pyg.</v>
          </cell>
          <cell r="C1875">
            <v>-65000</v>
          </cell>
          <cell r="D1875">
            <v>0</v>
          </cell>
          <cell r="E1875">
            <v>0</v>
          </cell>
          <cell r="F1875">
            <v>-65000</v>
          </cell>
        </row>
        <row r="1876">
          <cell r="A1876" t="str">
            <v>0.62.0.10.796.0.02.005.99</v>
          </cell>
          <cell r="B1876" t="str">
            <v>Manten.Ctas.Ctes.Saldo Infer.Al Exigido</v>
          </cell>
          <cell r="C1876">
            <v>-157915433</v>
          </cell>
          <cell r="D1876">
            <v>0</v>
          </cell>
          <cell r="E1876">
            <v>0</v>
          </cell>
          <cell r="F1876">
            <v>-157915433</v>
          </cell>
        </row>
        <row r="1877">
          <cell r="A1877" t="str">
            <v>0.62.0.10.796.0.02.007.99</v>
          </cell>
          <cell r="B1877" t="str">
            <v>Cancelacion Cta.Cte.por el Banco - Gs.</v>
          </cell>
          <cell r="C1877">
            <v>-581905</v>
          </cell>
          <cell r="D1877">
            <v>0</v>
          </cell>
          <cell r="E1877">
            <v>0</v>
          </cell>
          <cell r="F1877">
            <v>-581905</v>
          </cell>
        </row>
        <row r="1878">
          <cell r="A1878" t="str">
            <v>0.62.0.10.796.0.02.008.99</v>
          </cell>
          <cell r="B1878" t="str">
            <v>Emision de Cheques de Monto Inferior</v>
          </cell>
          <cell r="C1878">
            <v>-152895</v>
          </cell>
          <cell r="D1878">
            <v>0</v>
          </cell>
          <cell r="E1878">
            <v>0</v>
          </cell>
          <cell r="F1878">
            <v>-152895</v>
          </cell>
        </row>
        <row r="1879">
          <cell r="A1879" t="str">
            <v>0.62.0.10.796.0.02.011.05</v>
          </cell>
          <cell r="B1879" t="str">
            <v>Cheque Rechazado Plaza Extranjera - Usd</v>
          </cell>
          <cell r="C1879">
            <v>0</v>
          </cell>
          <cell r="D1879">
            <v>-40</v>
          </cell>
          <cell r="E1879">
            <v>-292041</v>
          </cell>
          <cell r="F1879">
            <v>-292041</v>
          </cell>
        </row>
        <row r="1880">
          <cell r="A1880" t="str">
            <v>0.62.0.10.796.0.02.011.99</v>
          </cell>
          <cell r="B1880" t="str">
            <v>Devolucion de Cheques</v>
          </cell>
          <cell r="C1880">
            <v>-8110000</v>
          </cell>
          <cell r="D1880">
            <v>0</v>
          </cell>
          <cell r="E1880">
            <v>0</v>
          </cell>
          <cell r="F1880">
            <v>-8110000</v>
          </cell>
        </row>
        <row r="1881">
          <cell r="A1881" t="str">
            <v>0.62.0.10.806.0.00.000.00</v>
          </cell>
          <cell r="B1881" t="str">
            <v>Diversos</v>
          </cell>
          <cell r="C1881">
            <v>-4830011710</v>
          </cell>
          <cell r="D1881">
            <v>-50443.71</v>
          </cell>
          <cell r="E1881">
            <v>-368482285</v>
          </cell>
          <cell r="F1881">
            <v>-5198493995</v>
          </cell>
        </row>
        <row r="1882">
          <cell r="A1882" t="str">
            <v>0.62.0.10.806.0.02.000.00</v>
          </cell>
          <cell r="B1882" t="str">
            <v>Residentes</v>
          </cell>
          <cell r="C1882">
            <v>-4830011710</v>
          </cell>
          <cell r="D1882">
            <v>-50443.71</v>
          </cell>
          <cell r="E1882">
            <v>-368482285</v>
          </cell>
          <cell r="F1882">
            <v>-5198493995</v>
          </cell>
        </row>
        <row r="1883">
          <cell r="A1883" t="str">
            <v>0.62.0.10.806.0.02.002.99</v>
          </cell>
          <cell r="B1883" t="str">
            <v>Comisiones s/Emision de Cheques en Gs.</v>
          </cell>
          <cell r="C1883">
            <v>-9417183</v>
          </cell>
          <cell r="D1883">
            <v>0</v>
          </cell>
          <cell r="E1883">
            <v>0</v>
          </cell>
          <cell r="F1883">
            <v>-9417183</v>
          </cell>
        </row>
        <row r="1884">
          <cell r="A1884" t="str">
            <v>0.62.0.10.806.0.02.004.05</v>
          </cell>
          <cell r="B1884" t="str">
            <v>Comision por Cancelacion de Prestamos - Me</v>
          </cell>
          <cell r="C1884">
            <v>0</v>
          </cell>
          <cell r="D1884">
            <v>-4637.09</v>
          </cell>
          <cell r="E1884">
            <v>-34224513</v>
          </cell>
          <cell r="F1884">
            <v>-34224513</v>
          </cell>
        </row>
        <row r="1885">
          <cell r="A1885" t="str">
            <v>0.62.0.10.806.0.02.004.99</v>
          </cell>
          <cell r="B1885" t="str">
            <v>Comision por Cancelacion  de Prestamos</v>
          </cell>
          <cell r="C1885">
            <v>-83233936</v>
          </cell>
          <cell r="D1885">
            <v>0</v>
          </cell>
          <cell r="E1885">
            <v>0</v>
          </cell>
          <cell r="F1885">
            <v>-83233936</v>
          </cell>
        </row>
        <row r="1886">
          <cell r="A1886" t="str">
            <v>0.62.0.10.806.0.02.008.05</v>
          </cell>
          <cell r="B1886" t="str">
            <v>Mantenim.Ctas.Ahorro U$S Sdo.Infer.Al Exigido</v>
          </cell>
          <cell r="C1886">
            <v>0</v>
          </cell>
          <cell r="D1886">
            <v>-5299.05</v>
          </cell>
          <cell r="E1886">
            <v>-38759183</v>
          </cell>
          <cell r="F1886">
            <v>-38759183</v>
          </cell>
        </row>
        <row r="1887">
          <cell r="A1887" t="str">
            <v>0.62.0.10.806.0.02.008.99</v>
          </cell>
          <cell r="B1887" t="str">
            <v>Manten.Ctas.Ahorros-Sdo.Infer.Al Exigido-Gs.</v>
          </cell>
          <cell r="C1887">
            <v>-47821414</v>
          </cell>
          <cell r="D1887">
            <v>0</v>
          </cell>
          <cell r="E1887">
            <v>0</v>
          </cell>
          <cell r="F1887">
            <v>-47821414</v>
          </cell>
        </row>
        <row r="1888">
          <cell r="A1888" t="str">
            <v>0.62.0.10.806.0.02.010.99</v>
          </cell>
          <cell r="B1888" t="str">
            <v>Comision de Desembolso</v>
          </cell>
          <cell r="C1888">
            <v>-1380090534</v>
          </cell>
          <cell r="D1888">
            <v>0</v>
          </cell>
          <cell r="E1888">
            <v>0</v>
          </cell>
          <cell r="F1888">
            <v>-1380090534</v>
          </cell>
        </row>
        <row r="1889">
          <cell r="A1889" t="str">
            <v>0.62.0.10.806.0.02.012.99</v>
          </cell>
          <cell r="B1889" t="str">
            <v>Por Emision de Referencias Y/O Constancias</v>
          </cell>
          <cell r="C1889">
            <v>-4187580</v>
          </cell>
          <cell r="D1889">
            <v>0</v>
          </cell>
          <cell r="E1889">
            <v>0</v>
          </cell>
          <cell r="F1889">
            <v>-4187580</v>
          </cell>
        </row>
        <row r="1890">
          <cell r="A1890" t="str">
            <v>0.62.0.10.806.0.02.013.99</v>
          </cell>
          <cell r="B1890" t="str">
            <v>Comision por Cheque Anulados</v>
          </cell>
          <cell r="C1890">
            <v>-3641117</v>
          </cell>
          <cell r="D1890">
            <v>0</v>
          </cell>
          <cell r="E1890">
            <v>0</v>
          </cell>
          <cell r="F1890">
            <v>-3641117</v>
          </cell>
        </row>
        <row r="1891">
          <cell r="A1891" t="str">
            <v>0.62.0.10.806.0.02.023.99</v>
          </cell>
          <cell r="B1891" t="str">
            <v>Por Transferencia Interna D/Cta.a Cta.</v>
          </cell>
          <cell r="C1891">
            <v>-315285</v>
          </cell>
          <cell r="D1891">
            <v>0</v>
          </cell>
          <cell r="E1891">
            <v>0</v>
          </cell>
          <cell r="F1891">
            <v>-315285</v>
          </cell>
        </row>
        <row r="1892">
          <cell r="A1892" t="str">
            <v>0.62.0.10.806.0.02.028.05</v>
          </cell>
          <cell r="B1892" t="str">
            <v>Seguros de Vida</v>
          </cell>
          <cell r="C1892">
            <v>0</v>
          </cell>
          <cell r="D1892">
            <v>-27993.32</v>
          </cell>
          <cell r="E1892">
            <v>-204181591</v>
          </cell>
          <cell r="F1892">
            <v>-204181591</v>
          </cell>
        </row>
        <row r="1893">
          <cell r="A1893" t="str">
            <v>0.62.0.10.806.0.02.028.99</v>
          </cell>
          <cell r="B1893" t="str">
            <v>Seguros - Prestamos</v>
          </cell>
          <cell r="C1893">
            <v>-807385575</v>
          </cell>
          <cell r="D1893">
            <v>0</v>
          </cell>
          <cell r="E1893">
            <v>0</v>
          </cell>
          <cell r="F1893">
            <v>-807385575</v>
          </cell>
        </row>
        <row r="1894">
          <cell r="A1894" t="str">
            <v>0.62.0.10.806.0.02.029.99</v>
          </cell>
          <cell r="B1894" t="str">
            <v>Seguros - Tarjetas Cr.</v>
          </cell>
          <cell r="C1894">
            <v>-386100912</v>
          </cell>
          <cell r="D1894">
            <v>0</v>
          </cell>
          <cell r="E1894">
            <v>0</v>
          </cell>
          <cell r="F1894">
            <v>-386100912</v>
          </cell>
        </row>
        <row r="1895">
          <cell r="A1895" t="str">
            <v>0.62.0.10.806.0.02.030.99</v>
          </cell>
          <cell r="B1895" t="str">
            <v>Comision p/Convenio Comercial</v>
          </cell>
          <cell r="C1895">
            <v>-153409498</v>
          </cell>
          <cell r="D1895">
            <v>0</v>
          </cell>
          <cell r="E1895">
            <v>0</v>
          </cell>
          <cell r="F1895">
            <v>-153409498</v>
          </cell>
        </row>
        <row r="1896">
          <cell r="A1896" t="str">
            <v>0.62.0.10.806.0.02.031.99</v>
          </cell>
          <cell r="B1896" t="str">
            <v>Seguro c/Fraude Tc</v>
          </cell>
          <cell r="C1896">
            <v>-92401050</v>
          </cell>
          <cell r="D1896">
            <v>0</v>
          </cell>
          <cell r="E1896">
            <v>0</v>
          </cell>
          <cell r="F1896">
            <v>-92401050</v>
          </cell>
        </row>
        <row r="1897">
          <cell r="A1897" t="str">
            <v>0.62.0.10.806.0.02.036.99</v>
          </cell>
          <cell r="B1897" t="str">
            <v>Recuperaciones de Gastos de Impresos</v>
          </cell>
          <cell r="C1897">
            <v>-221937375</v>
          </cell>
          <cell r="D1897">
            <v>0</v>
          </cell>
          <cell r="E1897">
            <v>0</v>
          </cell>
          <cell r="F1897">
            <v>-221937375</v>
          </cell>
        </row>
        <row r="1898">
          <cell r="A1898" t="str">
            <v>0.62.0.10.806.0.02.038.99</v>
          </cell>
          <cell r="B1898" t="str">
            <v>Cargos p/Transf.Emitidas</v>
          </cell>
          <cell r="C1898">
            <v>-7932127</v>
          </cell>
          <cell r="D1898">
            <v>0</v>
          </cell>
          <cell r="E1898">
            <v>0</v>
          </cell>
          <cell r="F1898">
            <v>-7932127</v>
          </cell>
        </row>
        <row r="1899">
          <cell r="A1899" t="str">
            <v>0.62.0.10.806.0.02.039.99</v>
          </cell>
          <cell r="B1899" t="str">
            <v>Recuperacion Traslado de Fondos</v>
          </cell>
          <cell r="C1899">
            <v>-99589775</v>
          </cell>
          <cell r="D1899">
            <v>0</v>
          </cell>
          <cell r="E1899">
            <v>0</v>
          </cell>
          <cell r="F1899">
            <v>-99589775</v>
          </cell>
        </row>
        <row r="1900">
          <cell r="A1900" t="str">
            <v>0.62.0.10.806.0.02.041.99</v>
          </cell>
          <cell r="B1900" t="str">
            <v>Recuperacion de Gastos de Tarjetas</v>
          </cell>
          <cell r="C1900">
            <v>-10037862</v>
          </cell>
          <cell r="D1900">
            <v>0</v>
          </cell>
          <cell r="E1900">
            <v>0</v>
          </cell>
          <cell r="F1900">
            <v>-10037862</v>
          </cell>
        </row>
        <row r="1901">
          <cell r="A1901" t="str">
            <v>0.62.0.10.806.0.02.042.99</v>
          </cell>
          <cell r="B1901" t="str">
            <v>Costo por Gestion de Cobranza - Llamadas</v>
          </cell>
          <cell r="C1901">
            <v>-15190165</v>
          </cell>
          <cell r="D1901">
            <v>0</v>
          </cell>
          <cell r="E1901">
            <v>0</v>
          </cell>
          <cell r="F1901">
            <v>-15190165</v>
          </cell>
        </row>
        <row r="1902">
          <cell r="A1902" t="str">
            <v>0.62.0.10.806.0.02.044.05</v>
          </cell>
          <cell r="B1902" t="str">
            <v>s/Depositos en Efectivo Dolares</v>
          </cell>
          <cell r="C1902">
            <v>0</v>
          </cell>
          <cell r="D1902">
            <v>-12286.83</v>
          </cell>
          <cell r="E1902">
            <v>-89646458</v>
          </cell>
          <cell r="F1902">
            <v>-89646458</v>
          </cell>
        </row>
        <row r="1903">
          <cell r="A1903" t="str">
            <v>0.62.0.10.806.0.02.044.17</v>
          </cell>
          <cell r="B1903" t="str">
            <v>Diversos Eur</v>
          </cell>
          <cell r="C1903">
            <v>0</v>
          </cell>
          <cell r="D1903">
            <v>-210.18</v>
          </cell>
          <cell r="E1903">
            <v>-1670540</v>
          </cell>
          <cell r="F1903">
            <v>-1670540</v>
          </cell>
        </row>
        <row r="1904">
          <cell r="A1904" t="str">
            <v>0.62.0.10.806.0.02.044.99</v>
          </cell>
          <cell r="B1904" t="str">
            <v>Diversos Gs</v>
          </cell>
          <cell r="C1904">
            <v>-210336748</v>
          </cell>
          <cell r="D1904">
            <v>0</v>
          </cell>
          <cell r="E1904">
            <v>0</v>
          </cell>
          <cell r="F1904">
            <v>-210336748</v>
          </cell>
        </row>
        <row r="1905">
          <cell r="A1905" t="str">
            <v>0.62.0.10.806.0.02.047.99</v>
          </cell>
          <cell r="B1905" t="str">
            <v>Valores en Custodia</v>
          </cell>
          <cell r="C1905">
            <v>-4383074</v>
          </cell>
          <cell r="D1905">
            <v>0</v>
          </cell>
          <cell r="E1905">
            <v>0</v>
          </cell>
          <cell r="F1905">
            <v>-4383074</v>
          </cell>
        </row>
        <row r="1906">
          <cell r="A1906" t="str">
            <v>0.62.0.10.806.0.02.062.99</v>
          </cell>
          <cell r="B1906" t="str">
            <v>Aseguradora Tajy S.A.</v>
          </cell>
          <cell r="C1906">
            <v>-627272727</v>
          </cell>
          <cell r="D1906">
            <v>0</v>
          </cell>
          <cell r="E1906">
            <v>0</v>
          </cell>
          <cell r="F1906">
            <v>-627272727</v>
          </cell>
        </row>
        <row r="1907">
          <cell r="A1907" t="str">
            <v>0.62.0.10.806.0.02.065.99</v>
          </cell>
          <cell r="B1907" t="str">
            <v>Corredora de Seguros</v>
          </cell>
          <cell r="C1907">
            <v>-665327773</v>
          </cell>
          <cell r="D1907">
            <v>0</v>
          </cell>
          <cell r="E1907">
            <v>0</v>
          </cell>
          <cell r="F1907">
            <v>-665327773</v>
          </cell>
        </row>
        <row r="1908">
          <cell r="A1908" t="str">
            <v>0.63.0.00.000.0.00.000.00</v>
          </cell>
          <cell r="B1908" t="str">
            <v>Otras Ganancias Operativas</v>
          </cell>
          <cell r="C1908">
            <v>-131223332820</v>
          </cell>
          <cell r="D1908">
            <v>-1961.22</v>
          </cell>
          <cell r="E1908">
            <v>-14290767</v>
          </cell>
          <cell r="F1908">
            <v>-131237623587</v>
          </cell>
        </row>
        <row r="1909">
          <cell r="A1909" t="str">
            <v>0.63.0.10.000.0.00.000.00</v>
          </cell>
          <cell r="B1909" t="str">
            <v>Ganancias por Creditos Diversos</v>
          </cell>
          <cell r="C1909">
            <v>-16318618846</v>
          </cell>
          <cell r="D1909">
            <v>-1961.22</v>
          </cell>
          <cell r="E1909">
            <v>-14290767</v>
          </cell>
          <cell r="F1909">
            <v>-16332909613</v>
          </cell>
        </row>
        <row r="1910">
          <cell r="A1910" t="str">
            <v>0.63.0.10.808.0.00.000.00</v>
          </cell>
          <cell r="B1910" t="str">
            <v>Creditos Diversos</v>
          </cell>
          <cell r="C1910">
            <v>-74872260</v>
          </cell>
          <cell r="D1910">
            <v>-1961.22</v>
          </cell>
          <cell r="E1910">
            <v>-14290767</v>
          </cell>
          <cell r="F1910">
            <v>-89163027</v>
          </cell>
        </row>
        <row r="1911">
          <cell r="A1911" t="str">
            <v>0.63.0.10.808.0.02.000.00</v>
          </cell>
          <cell r="B1911" t="str">
            <v>Por Venta de Bienes a Plazo - Residentes</v>
          </cell>
          <cell r="C1911">
            <v>-32895569</v>
          </cell>
          <cell r="D1911">
            <v>0</v>
          </cell>
          <cell r="E1911">
            <v>0</v>
          </cell>
          <cell r="F1911">
            <v>-32895569</v>
          </cell>
        </row>
        <row r="1912">
          <cell r="A1912" t="str">
            <v>0.63.0.10.808.0.02.001.99</v>
          </cell>
          <cell r="B1912" t="str">
            <v>Por Venta de Bienes a Plazo - Residentes</v>
          </cell>
          <cell r="C1912">
            <v>-32895569</v>
          </cell>
          <cell r="D1912">
            <v>0</v>
          </cell>
          <cell r="E1912">
            <v>0</v>
          </cell>
          <cell r="F1912">
            <v>-32895569</v>
          </cell>
        </row>
        <row r="1913">
          <cell r="A1913" t="str">
            <v>0.63.0.10.808.0.06.000.00</v>
          </cell>
          <cell r="B1913" t="str">
            <v>Diversos - Residentes</v>
          </cell>
          <cell r="C1913">
            <v>-41976691</v>
          </cell>
          <cell r="D1913">
            <v>-1961.22</v>
          </cell>
          <cell r="E1913">
            <v>-14290767</v>
          </cell>
          <cell r="F1913">
            <v>-56267458</v>
          </cell>
        </row>
        <row r="1914">
          <cell r="A1914" t="str">
            <v>0.63.0.10.808.0.06.002.05</v>
          </cell>
          <cell r="B1914" t="str">
            <v>Comision por Canc Anticipada Cda Usd</v>
          </cell>
          <cell r="C1914">
            <v>0</v>
          </cell>
          <cell r="D1914">
            <v>-1961.22</v>
          </cell>
          <cell r="E1914">
            <v>-14288447</v>
          </cell>
          <cell r="F1914">
            <v>-14288447</v>
          </cell>
        </row>
        <row r="1915">
          <cell r="A1915" t="str">
            <v>0.63.0.10.808.0.06.002.99</v>
          </cell>
          <cell r="B1915" t="str">
            <v>Comision por Cancelacion Anticipada Cda Gs</v>
          </cell>
          <cell r="C1915">
            <v>-25279573</v>
          </cell>
          <cell r="D1915">
            <v>0</v>
          </cell>
          <cell r="E1915">
            <v>0</v>
          </cell>
          <cell r="F1915">
            <v>-25279573</v>
          </cell>
        </row>
        <row r="1916">
          <cell r="A1916" t="str">
            <v>0.63.0.10.808.0.06.004.99</v>
          </cell>
          <cell r="B1916" t="str">
            <v>Preaviso Cargo Empleado</v>
          </cell>
          <cell r="C1916">
            <v>-13099980</v>
          </cell>
          <cell r="D1916">
            <v>0</v>
          </cell>
          <cell r="E1916">
            <v>0</v>
          </cell>
          <cell r="F1916">
            <v>-13099980</v>
          </cell>
        </row>
        <row r="1917">
          <cell r="A1917" t="str">
            <v>0.63.0.10.808.0.06.005.05</v>
          </cell>
          <cell r="B1917" t="str">
            <v>Diversos</v>
          </cell>
          <cell r="C1917">
            <v>0</v>
          </cell>
          <cell r="D1917">
            <v>0</v>
          </cell>
          <cell r="E1917">
            <v>-2320</v>
          </cell>
          <cell r="F1917">
            <v>-2320</v>
          </cell>
        </row>
        <row r="1918">
          <cell r="A1918" t="str">
            <v>0.63.0.10.808.0.06.009.99</v>
          </cell>
          <cell r="B1918" t="str">
            <v>Vacaciones Anticipadas</v>
          </cell>
          <cell r="C1918">
            <v>-3597138</v>
          </cell>
          <cell r="D1918">
            <v>0</v>
          </cell>
          <cell r="E1918">
            <v>0</v>
          </cell>
          <cell r="F1918">
            <v>-3597138</v>
          </cell>
        </row>
        <row r="1919">
          <cell r="A1919" t="str">
            <v>0.63.0.10.810.0.00.000.00</v>
          </cell>
          <cell r="B1919" t="str">
            <v>Ganancias por Operaciones</v>
          </cell>
          <cell r="C1919">
            <v>-16243746586</v>
          </cell>
          <cell r="D1919">
            <v>0</v>
          </cell>
          <cell r="E1919">
            <v>0</v>
          </cell>
          <cell r="F1919">
            <v>-16243746586</v>
          </cell>
        </row>
        <row r="1920">
          <cell r="A1920" t="str">
            <v>0.63.0.10.810.0.02.000.00</v>
          </cell>
          <cell r="B1920" t="str">
            <v>De Cambio y Arbitraje</v>
          </cell>
          <cell r="C1920">
            <v>-16243746586</v>
          </cell>
          <cell r="D1920">
            <v>0</v>
          </cell>
          <cell r="E1920">
            <v>0</v>
          </cell>
          <cell r="F1920">
            <v>-16243746586</v>
          </cell>
        </row>
        <row r="1921">
          <cell r="A1921" t="str">
            <v>0.63.0.10.810.0.02.001.99</v>
          </cell>
          <cell r="B1921" t="str">
            <v>De Cambio y Arbitraje</v>
          </cell>
          <cell r="C1921">
            <v>-16243746586</v>
          </cell>
          <cell r="D1921">
            <v>0</v>
          </cell>
          <cell r="E1921">
            <v>0</v>
          </cell>
          <cell r="F1921">
            <v>-16243746586</v>
          </cell>
        </row>
        <row r="1922">
          <cell r="A1922" t="str">
            <v>0.63.0.20.000.0.00.000.00</v>
          </cell>
          <cell r="B1922" t="str">
            <v>Rentas</v>
          </cell>
          <cell r="C1922">
            <v>-13333333</v>
          </cell>
          <cell r="D1922">
            <v>0</v>
          </cell>
          <cell r="E1922">
            <v>0</v>
          </cell>
          <cell r="F1922">
            <v>-13333333</v>
          </cell>
        </row>
        <row r="1923">
          <cell r="A1923" t="str">
            <v>0.63.0.20.814.0.00.000.00</v>
          </cell>
          <cell r="B1923" t="str">
            <v>Rentas</v>
          </cell>
          <cell r="C1923">
            <v>-13333333</v>
          </cell>
          <cell r="D1923">
            <v>0</v>
          </cell>
          <cell r="E1923">
            <v>0</v>
          </cell>
          <cell r="F1923">
            <v>-13333333</v>
          </cell>
        </row>
        <row r="1924">
          <cell r="A1924" t="str">
            <v>0.63.0.20.814.0.06.000.00</v>
          </cell>
          <cell r="B1924" t="str">
            <v>Diversos</v>
          </cell>
          <cell r="C1924">
            <v>-13333333</v>
          </cell>
          <cell r="D1924">
            <v>0</v>
          </cell>
          <cell r="E1924">
            <v>0</v>
          </cell>
          <cell r="F1924">
            <v>-13333333</v>
          </cell>
        </row>
        <row r="1925">
          <cell r="A1925" t="str">
            <v>0.63.0.20.814.0.06.001.99</v>
          </cell>
          <cell r="B1925" t="str">
            <v>Alquiler de Inmuebles - Bienes Adjudicados</v>
          </cell>
          <cell r="C1925">
            <v>-13333333</v>
          </cell>
          <cell r="D1925">
            <v>0</v>
          </cell>
          <cell r="E1925">
            <v>0</v>
          </cell>
          <cell r="F1925">
            <v>-13333333</v>
          </cell>
        </row>
        <row r="1926">
          <cell r="A1926" t="str">
            <v>0.63.0.40.000.0.00.000.00</v>
          </cell>
          <cell r="B1926" t="str">
            <v>Ganancias por Valuacion</v>
          </cell>
          <cell r="C1926">
            <v>-114891380641</v>
          </cell>
          <cell r="D1926">
            <v>0</v>
          </cell>
          <cell r="E1926">
            <v>0</v>
          </cell>
          <cell r="F1926">
            <v>-114891380641</v>
          </cell>
        </row>
        <row r="1927">
          <cell r="A1927" t="str">
            <v>0.63.0.40.820.0.00.000.00</v>
          </cell>
          <cell r="B1927" t="str">
            <v>Ganancias por Valuacion de Otros Act. en Moneda Ex</v>
          </cell>
          <cell r="C1927">
            <v>-113713963277</v>
          </cell>
          <cell r="D1927">
            <v>0</v>
          </cell>
          <cell r="E1927">
            <v>0</v>
          </cell>
          <cell r="F1927">
            <v>-113713963277</v>
          </cell>
        </row>
        <row r="1928">
          <cell r="A1928" t="str">
            <v>0.63.0.40.820.0.04.000.00</v>
          </cell>
          <cell r="B1928" t="str">
            <v>Creditos Diversos - Residentes</v>
          </cell>
          <cell r="C1928">
            <v>-112804701521</v>
          </cell>
          <cell r="D1928">
            <v>0</v>
          </cell>
          <cell r="E1928">
            <v>0</v>
          </cell>
          <cell r="F1928">
            <v>-112804701521</v>
          </cell>
        </row>
        <row r="1929">
          <cell r="A1929" t="str">
            <v>0.63.0.40.820.0.04.001.99</v>
          </cell>
          <cell r="B1929" t="str">
            <v>Creditos Diversos - Residentes</v>
          </cell>
          <cell r="C1929">
            <v>-112804701521</v>
          </cell>
          <cell r="D1929">
            <v>0</v>
          </cell>
          <cell r="E1929">
            <v>0</v>
          </cell>
          <cell r="F1929">
            <v>-112804701521</v>
          </cell>
        </row>
        <row r="1930">
          <cell r="A1930" t="str">
            <v>0.63.0.40.820.0.06.000.00</v>
          </cell>
          <cell r="B1930" t="str">
            <v>Inversiones - en el Pais</v>
          </cell>
          <cell r="C1930">
            <v>-909261756</v>
          </cell>
          <cell r="D1930">
            <v>0</v>
          </cell>
          <cell r="E1930">
            <v>0</v>
          </cell>
          <cell r="F1930">
            <v>-909261756</v>
          </cell>
        </row>
        <row r="1931">
          <cell r="A1931" t="str">
            <v>0.63.0.40.820.0.06.001.99</v>
          </cell>
          <cell r="B1931" t="str">
            <v>Inversiones - en el Pais</v>
          </cell>
          <cell r="C1931">
            <v>-909261756</v>
          </cell>
          <cell r="D1931">
            <v>0</v>
          </cell>
          <cell r="E1931">
            <v>0</v>
          </cell>
          <cell r="F1931">
            <v>-909261756</v>
          </cell>
        </row>
        <row r="1932">
          <cell r="A1932" t="str">
            <v>0.63.0.40.822.0.00.000.00</v>
          </cell>
          <cell r="B1932" t="str">
            <v>Ganancias por Valuacion de Otros Pas. en Moneda Ex</v>
          </cell>
          <cell r="C1932">
            <v>-1177417364</v>
          </cell>
          <cell r="D1932">
            <v>0</v>
          </cell>
          <cell r="E1932">
            <v>0</v>
          </cell>
          <cell r="F1932">
            <v>-1177417364</v>
          </cell>
        </row>
        <row r="1933">
          <cell r="A1933" t="str">
            <v>0.63.0.40.822.0.02.000.00</v>
          </cell>
          <cell r="B1933" t="str">
            <v>Obligaciones Diversas - Residentes</v>
          </cell>
          <cell r="C1933">
            <v>-1154384295</v>
          </cell>
          <cell r="D1933">
            <v>0</v>
          </cell>
          <cell r="E1933">
            <v>0</v>
          </cell>
          <cell r="F1933">
            <v>-1154384295</v>
          </cell>
        </row>
        <row r="1934">
          <cell r="A1934" t="str">
            <v>0.63.0.40.822.0.02.001.99</v>
          </cell>
          <cell r="B1934" t="str">
            <v>Obligaciones Diversas - Residentes</v>
          </cell>
          <cell r="C1934">
            <v>-1154384295</v>
          </cell>
          <cell r="D1934">
            <v>0</v>
          </cell>
          <cell r="E1934">
            <v>0</v>
          </cell>
          <cell r="F1934">
            <v>-1154384295</v>
          </cell>
        </row>
        <row r="1935">
          <cell r="A1935" t="str">
            <v>0.63.0.40.822.0.06.000.00</v>
          </cell>
          <cell r="B1935" t="str">
            <v>Previsiones</v>
          </cell>
          <cell r="C1935">
            <v>-23033069</v>
          </cell>
          <cell r="D1935">
            <v>0</v>
          </cell>
          <cell r="E1935">
            <v>0</v>
          </cell>
          <cell r="F1935">
            <v>-23033069</v>
          </cell>
        </row>
        <row r="1936">
          <cell r="A1936" t="str">
            <v>0.63.0.40.822.0.06.001.99</v>
          </cell>
          <cell r="B1936" t="str">
            <v>Prev.Especifica s/Comp.Contingente</v>
          </cell>
          <cell r="C1936">
            <v>-23033069</v>
          </cell>
          <cell r="D1936">
            <v>0</v>
          </cell>
          <cell r="E1936">
            <v>0</v>
          </cell>
          <cell r="F1936">
            <v>-23033069</v>
          </cell>
        </row>
        <row r="1937">
          <cell r="A1937" t="str">
            <v>0.64.0.00.000.0.00.000.00</v>
          </cell>
          <cell r="B1937" t="str">
            <v>Ganancias Extraordinarias</v>
          </cell>
          <cell r="C1937">
            <v>-38259266</v>
          </cell>
          <cell r="D1937">
            <v>0</v>
          </cell>
          <cell r="E1937">
            <v>0</v>
          </cell>
          <cell r="F1937">
            <v>-38259266</v>
          </cell>
        </row>
        <row r="1938">
          <cell r="A1938" t="str">
            <v>0.64.0.10.000.0.00.000.00</v>
          </cell>
          <cell r="B1938" t="str">
            <v>Ganancias Extraordinarias</v>
          </cell>
          <cell r="C1938">
            <v>-38259266</v>
          </cell>
          <cell r="D1938">
            <v>0</v>
          </cell>
          <cell r="E1938">
            <v>0</v>
          </cell>
          <cell r="F1938">
            <v>-38259266</v>
          </cell>
        </row>
        <row r="1939">
          <cell r="A1939" t="str">
            <v>0.64.0.10.832.0.00.000.00</v>
          </cell>
          <cell r="B1939" t="str">
            <v>Diversos</v>
          </cell>
          <cell r="C1939">
            <v>-38259266</v>
          </cell>
          <cell r="D1939">
            <v>0</v>
          </cell>
          <cell r="E1939">
            <v>0</v>
          </cell>
          <cell r="F1939">
            <v>-38259266</v>
          </cell>
        </row>
        <row r="1940">
          <cell r="A1940" t="str">
            <v>0.64.0.10.832.0.01.000.00</v>
          </cell>
          <cell r="B1940" t="str">
            <v>Diversos</v>
          </cell>
          <cell r="C1940">
            <v>-38259266</v>
          </cell>
          <cell r="D1940">
            <v>0</v>
          </cell>
          <cell r="E1940">
            <v>0</v>
          </cell>
          <cell r="F1940">
            <v>-38259266</v>
          </cell>
        </row>
        <row r="1941">
          <cell r="A1941" t="str">
            <v>0.64.0.10.832.0.01.016.99</v>
          </cell>
          <cell r="B1941" t="str">
            <v>Ganancia por Venta de Bienes Adjudicados</v>
          </cell>
          <cell r="C1941">
            <v>-38259266</v>
          </cell>
          <cell r="D1941">
            <v>0</v>
          </cell>
          <cell r="E1941">
            <v>0</v>
          </cell>
          <cell r="F1941">
            <v>-38259266</v>
          </cell>
        </row>
        <row r="1942">
          <cell r="A1942" t="str">
            <v>0.70.0.00.000.0.00.000.00</v>
          </cell>
          <cell r="B1942" t="str">
            <v>Perdidas</v>
          </cell>
          <cell r="C1942">
            <v>475647955624</v>
          </cell>
          <cell r="D1942">
            <v>4080552.44</v>
          </cell>
          <cell r="E1942">
            <v>29802618373</v>
          </cell>
          <cell r="F1942">
            <v>505450573997</v>
          </cell>
        </row>
        <row r="1943">
          <cell r="A1943" t="str">
            <v>0.71.0.00.000.0.00.000.00</v>
          </cell>
          <cell r="B1943" t="str">
            <v>Perdidas Financieras</v>
          </cell>
          <cell r="C1943">
            <v>313172062607</v>
          </cell>
          <cell r="D1943">
            <v>3782712.43</v>
          </cell>
          <cell r="E1943">
            <v>27620051160</v>
          </cell>
          <cell r="F1943">
            <v>340792113767</v>
          </cell>
        </row>
        <row r="1944">
          <cell r="A1944" t="str">
            <v>0.71.0.10.000.0.00.000.00</v>
          </cell>
          <cell r="B1944" t="str">
            <v>Perdidas por Obligaciones por Intermed. Financ. -</v>
          </cell>
          <cell r="C1944">
            <v>11132733098</v>
          </cell>
          <cell r="D1944">
            <v>1780792.52</v>
          </cell>
          <cell r="E1944">
            <v>13001182242</v>
          </cell>
          <cell r="F1944">
            <v>24133915340</v>
          </cell>
        </row>
        <row r="1945">
          <cell r="A1945" t="str">
            <v>0.71.0.10.701.0.00.000.00</v>
          </cell>
          <cell r="B1945" t="str">
            <v>Cargos por Depositos</v>
          </cell>
          <cell r="C1945">
            <v>9912715048</v>
          </cell>
          <cell r="D1945">
            <v>337503.91</v>
          </cell>
          <cell r="E1945">
            <v>2464908583</v>
          </cell>
          <cell r="F1945">
            <v>12377623631</v>
          </cell>
        </row>
        <row r="1946">
          <cell r="A1946" t="str">
            <v>0.71.0.10.701.0.02.000.00</v>
          </cell>
          <cell r="B1946" t="str">
            <v>No Reajustables - Residentes</v>
          </cell>
          <cell r="C1946">
            <v>9912715048</v>
          </cell>
          <cell r="D1946">
            <v>337503.91</v>
          </cell>
          <cell r="E1946">
            <v>2464908583</v>
          </cell>
          <cell r="F1946">
            <v>12377623631</v>
          </cell>
        </row>
        <row r="1947">
          <cell r="A1947" t="str">
            <v>0.71.0.10.701.0.02.001.05</v>
          </cell>
          <cell r="B1947" t="str">
            <v>Ahorro Vista - Usd</v>
          </cell>
          <cell r="C1947">
            <v>0</v>
          </cell>
          <cell r="D1947">
            <v>44343.12</v>
          </cell>
          <cell r="E1947">
            <v>324108383</v>
          </cell>
          <cell r="F1947">
            <v>324108383</v>
          </cell>
        </row>
        <row r="1948">
          <cell r="A1948" t="str">
            <v>0.71.0.10.701.0.02.001.17</v>
          </cell>
          <cell r="B1948" t="str">
            <v>Ahorro Vista - Eur</v>
          </cell>
          <cell r="C1948">
            <v>0</v>
          </cell>
          <cell r="D1948">
            <v>29.1</v>
          </cell>
          <cell r="E1948">
            <v>230904</v>
          </cell>
          <cell r="F1948">
            <v>230904</v>
          </cell>
        </row>
        <row r="1949">
          <cell r="A1949" t="str">
            <v>0.71.0.10.701.0.02.001.99</v>
          </cell>
          <cell r="B1949" t="str">
            <v>Ahorro Vista - Gs</v>
          </cell>
          <cell r="C1949">
            <v>903843262</v>
          </cell>
          <cell r="D1949">
            <v>0</v>
          </cell>
          <cell r="E1949">
            <v>0</v>
          </cell>
          <cell r="F1949">
            <v>903843262</v>
          </cell>
        </row>
        <row r="1950">
          <cell r="A1950" t="str">
            <v>0.71.0.10.701.0.02.012.05</v>
          </cell>
          <cell r="B1950" t="str">
            <v>Cargos por Cda - Usd</v>
          </cell>
          <cell r="C1950">
            <v>0</v>
          </cell>
          <cell r="D1950">
            <v>293129.31</v>
          </cell>
          <cell r="E1950">
            <v>2140569296</v>
          </cell>
          <cell r="F1950">
            <v>2140569296</v>
          </cell>
        </row>
        <row r="1951">
          <cell r="A1951" t="str">
            <v>0.71.0.10.701.0.02.012.99</v>
          </cell>
          <cell r="B1951" t="str">
            <v>Cargos por Cda - Gs</v>
          </cell>
          <cell r="C1951">
            <v>8804707402</v>
          </cell>
          <cell r="D1951">
            <v>0</v>
          </cell>
          <cell r="E1951">
            <v>0</v>
          </cell>
          <cell r="F1951">
            <v>8804707402</v>
          </cell>
        </row>
        <row r="1952">
          <cell r="A1952" t="str">
            <v>0.71.0.10.701.0.02.060.99</v>
          </cell>
          <cell r="B1952" t="str">
            <v>Bancos del Pais - Prestamos</v>
          </cell>
          <cell r="C1952">
            <v>204164384</v>
          </cell>
          <cell r="D1952">
            <v>0</v>
          </cell>
          <cell r="E1952">
            <v>0</v>
          </cell>
          <cell r="F1952">
            <v>204164384</v>
          </cell>
        </row>
        <row r="1953">
          <cell r="A1953" t="str">
            <v>0.71.0.10.705.0.00.000.00</v>
          </cell>
          <cell r="B1953" t="str">
            <v>Cargos Sobre Prestamos Otor. por Entidades Financieras</v>
          </cell>
          <cell r="C1953">
            <v>227997168</v>
          </cell>
          <cell r="D1953">
            <v>1443288.61</v>
          </cell>
          <cell r="E1953">
            <v>10536273659</v>
          </cell>
          <cell r="F1953">
            <v>10764270827</v>
          </cell>
        </row>
        <row r="1954">
          <cell r="A1954" t="str">
            <v>0.71.0.10.705.0.03.000.00</v>
          </cell>
          <cell r="B1954" t="str">
            <v>Entidades Financieras del Exterior</v>
          </cell>
          <cell r="C1954">
            <v>227997168</v>
          </cell>
          <cell r="D1954">
            <v>1443288.61</v>
          </cell>
          <cell r="E1954">
            <v>10536273659</v>
          </cell>
          <cell r="F1954">
            <v>10764270827</v>
          </cell>
        </row>
        <row r="1955">
          <cell r="A1955" t="str">
            <v>0.71.0.10.705.0.03.001.05</v>
          </cell>
          <cell r="B1955" t="str">
            <v>Perdidas por Cargos en el Exterior</v>
          </cell>
          <cell r="C1955">
            <v>0</v>
          </cell>
          <cell r="D1955">
            <v>1375743.99</v>
          </cell>
          <cell r="E1955">
            <v>10044196717</v>
          </cell>
          <cell r="F1955">
            <v>10044196717</v>
          </cell>
        </row>
        <row r="1956">
          <cell r="A1956" t="str">
            <v>0.71.0.10.705.0.03.001.99</v>
          </cell>
          <cell r="B1956" t="str">
            <v>Cargos por Lineas de Credito de Entidades del Exterior</v>
          </cell>
          <cell r="C1956">
            <v>175299669</v>
          </cell>
          <cell r="D1956">
            <v>0</v>
          </cell>
          <cell r="E1956">
            <v>0</v>
          </cell>
          <cell r="F1956">
            <v>175299669</v>
          </cell>
        </row>
        <row r="1957">
          <cell r="A1957" t="str">
            <v>0.71.0.10.705.0.03.003.05</v>
          </cell>
          <cell r="B1957" t="str">
            <v>Cargos por Lineas de Credito en el Exterior</v>
          </cell>
          <cell r="C1957">
            <v>0</v>
          </cell>
          <cell r="D1957">
            <v>67544.62</v>
          </cell>
          <cell r="E1957">
            <v>492076942</v>
          </cell>
          <cell r="F1957">
            <v>492076942</v>
          </cell>
        </row>
        <row r="1958">
          <cell r="A1958" t="str">
            <v>0.71.0.10.705.0.03.005.99</v>
          </cell>
          <cell r="B1958" t="str">
            <v>Perdidas por Cargos en el Exterior</v>
          </cell>
          <cell r="C1958">
            <v>52697499</v>
          </cell>
          <cell r="D1958">
            <v>0</v>
          </cell>
          <cell r="E1958">
            <v>0</v>
          </cell>
          <cell r="F1958">
            <v>52697499</v>
          </cell>
        </row>
        <row r="1959">
          <cell r="A1959" t="str">
            <v>0.71.0.10.707.0.00.000.00</v>
          </cell>
          <cell r="B1959" t="str">
            <v>Perdidas por Operaciones a Liquidar</v>
          </cell>
          <cell r="C1959">
            <v>992020882</v>
          </cell>
          <cell r="D1959">
            <v>0</v>
          </cell>
          <cell r="E1959">
            <v>0</v>
          </cell>
          <cell r="F1959">
            <v>992020882</v>
          </cell>
        </row>
        <row r="1960">
          <cell r="A1960" t="str">
            <v>0.71.0.10.707.0.04.000.00</v>
          </cell>
          <cell r="B1960" t="str">
            <v>Compra Futura de Valores Vendidos - Residentes</v>
          </cell>
          <cell r="C1960">
            <v>992020882</v>
          </cell>
          <cell r="D1960">
            <v>0</v>
          </cell>
          <cell r="E1960">
            <v>0</v>
          </cell>
          <cell r="F1960">
            <v>992020882</v>
          </cell>
        </row>
        <row r="1961">
          <cell r="A1961" t="str">
            <v>0.71.0.10.707.0.04.021.99</v>
          </cell>
          <cell r="B1961" t="str">
            <v>Int.por Compra Futura de Valores Vendidos</v>
          </cell>
          <cell r="C1961">
            <v>992020882</v>
          </cell>
          <cell r="D1961">
            <v>0</v>
          </cell>
          <cell r="E1961">
            <v>0</v>
          </cell>
          <cell r="F1961">
            <v>992020882</v>
          </cell>
        </row>
        <row r="1962">
          <cell r="A1962" t="str">
            <v>0.71.0.20.000.0.00.000.00</v>
          </cell>
          <cell r="B1962" t="str">
            <v>Perdidas por Oblig. por Int. Financ. Sector No Fin</v>
          </cell>
          <cell r="C1962">
            <v>22010931413</v>
          </cell>
          <cell r="D1962">
            <v>1934276.13</v>
          </cell>
          <cell r="E1962">
            <v>14126004015</v>
          </cell>
          <cell r="F1962">
            <v>36136935428</v>
          </cell>
        </row>
        <row r="1963">
          <cell r="A1963" t="str">
            <v>0.71.0.20.711.0.00.000.00</v>
          </cell>
          <cell r="B1963" t="str">
            <v>Cargos por Depositos en Cajas de Ahorro</v>
          </cell>
          <cell r="C1963">
            <v>954700496</v>
          </cell>
          <cell r="D1963">
            <v>57825.279999999999</v>
          </cell>
          <cell r="E1963">
            <v>423376689</v>
          </cell>
          <cell r="F1963">
            <v>1378077185</v>
          </cell>
        </row>
        <row r="1964">
          <cell r="A1964" t="str">
            <v>0.71.0.20.711.0.02.000.00</v>
          </cell>
          <cell r="B1964" t="str">
            <v>Residentes</v>
          </cell>
          <cell r="C1964">
            <v>954700454</v>
          </cell>
          <cell r="D1964">
            <v>57825.279999999999</v>
          </cell>
          <cell r="E1964">
            <v>423377311</v>
          </cell>
          <cell r="F1964">
            <v>1378077765</v>
          </cell>
        </row>
        <row r="1965">
          <cell r="A1965" t="str">
            <v>0.71.0.20.711.0.02.001.05</v>
          </cell>
          <cell r="B1965" t="str">
            <v>Depositos de Ahorro M.E.</v>
          </cell>
          <cell r="C1965">
            <v>0</v>
          </cell>
          <cell r="D1965">
            <v>57373.18</v>
          </cell>
          <cell r="E1965">
            <v>420065101</v>
          </cell>
          <cell r="F1965">
            <v>420065101</v>
          </cell>
        </row>
        <row r="1966">
          <cell r="A1966" t="str">
            <v>0.71.0.20.711.0.02.001.17</v>
          </cell>
          <cell r="B1966" t="str">
            <v>Depositos de Ahorro M.E. - Eur</v>
          </cell>
          <cell r="C1966">
            <v>0</v>
          </cell>
          <cell r="D1966">
            <v>417.84</v>
          </cell>
          <cell r="E1966">
            <v>3312210</v>
          </cell>
          <cell r="F1966">
            <v>3312210</v>
          </cell>
        </row>
        <row r="1967">
          <cell r="A1967" t="str">
            <v>0.71.0.20.711.0.02.001.99</v>
          </cell>
          <cell r="B1967" t="str">
            <v>Depósitos de Ahorro Gs.</v>
          </cell>
          <cell r="C1967">
            <v>954700454</v>
          </cell>
          <cell r="D1967">
            <v>0</v>
          </cell>
          <cell r="E1967">
            <v>0</v>
          </cell>
          <cell r="F1967">
            <v>954700454</v>
          </cell>
        </row>
        <row r="1968">
          <cell r="A1968" t="str">
            <v>0.71.0.20.711.0.03.000.00</v>
          </cell>
          <cell r="B1968" t="str">
            <v>No Residentes</v>
          </cell>
          <cell r="C1968">
            <v>42</v>
          </cell>
          <cell r="D1968">
            <v>0</v>
          </cell>
          <cell r="E1968">
            <v>-622</v>
          </cell>
          <cell r="F1968">
            <v>-580</v>
          </cell>
        </row>
        <row r="1969">
          <cell r="A1969" t="str">
            <v>0.71.0.20.711.0.03.001.17</v>
          </cell>
          <cell r="B1969" t="str">
            <v>Depositos de Ahorros - Eur</v>
          </cell>
          <cell r="C1969">
            <v>0</v>
          </cell>
          <cell r="D1969">
            <v>0</v>
          </cell>
          <cell r="E1969">
            <v>-622</v>
          </cell>
          <cell r="F1969">
            <v>-622</v>
          </cell>
        </row>
        <row r="1970">
          <cell r="A1970" t="str">
            <v>0.71.0.20.711.0.03.001.99</v>
          </cell>
          <cell r="B1970" t="str">
            <v>Depositos de Ahorros - Gs.</v>
          </cell>
          <cell r="C1970">
            <v>42</v>
          </cell>
          <cell r="D1970">
            <v>0</v>
          </cell>
          <cell r="E1970">
            <v>0</v>
          </cell>
          <cell r="F1970">
            <v>42</v>
          </cell>
        </row>
        <row r="1971">
          <cell r="A1971" t="str">
            <v>0.71.0.20.715.0.00.000.00</v>
          </cell>
          <cell r="B1971" t="str">
            <v>Cargos por Dep. a Plazo Fijo Transf.</v>
          </cell>
          <cell r="C1971">
            <v>7794389756</v>
          </cell>
          <cell r="D1971">
            <v>1436397.69</v>
          </cell>
          <cell r="E1971">
            <v>10489389831</v>
          </cell>
          <cell r="F1971">
            <v>18283779587</v>
          </cell>
        </row>
        <row r="1972">
          <cell r="A1972" t="str">
            <v>0.71.0.20.715.0.02.000.00</v>
          </cell>
          <cell r="B1972" t="str">
            <v>No Reajustable - Residentes</v>
          </cell>
          <cell r="C1972">
            <v>7794389756</v>
          </cell>
          <cell r="D1972">
            <v>1436397.69</v>
          </cell>
          <cell r="E1972">
            <v>10489389831</v>
          </cell>
          <cell r="F1972">
            <v>18283779587</v>
          </cell>
        </row>
        <row r="1973">
          <cell r="A1973" t="str">
            <v>0.71.0.20.715.0.02.012.05</v>
          </cell>
          <cell r="B1973" t="str">
            <v>Certif. de Deposito de Ahorro Dolares Usa.</v>
          </cell>
          <cell r="C1973">
            <v>0</v>
          </cell>
          <cell r="D1973">
            <v>1436397.69</v>
          </cell>
          <cell r="E1973">
            <v>10489389831</v>
          </cell>
          <cell r="F1973">
            <v>10489389831</v>
          </cell>
        </row>
        <row r="1974">
          <cell r="A1974" t="str">
            <v>0.71.0.20.715.0.02.012.99</v>
          </cell>
          <cell r="B1974" t="str">
            <v>Certif. de Depositos de Ahorro Gs.</v>
          </cell>
          <cell r="C1974">
            <v>7794389756</v>
          </cell>
          <cell r="D1974">
            <v>0</v>
          </cell>
          <cell r="E1974">
            <v>0</v>
          </cell>
          <cell r="F1974">
            <v>7794389756</v>
          </cell>
        </row>
        <row r="1975">
          <cell r="A1975" t="str">
            <v>0.71.0.20.727.0.00.000.00</v>
          </cell>
          <cell r="B1975" t="str">
            <v>Perdidas por Operaciones a Liquidar</v>
          </cell>
          <cell r="C1975">
            <v>603896434</v>
          </cell>
          <cell r="D1975">
            <v>32427.74</v>
          </cell>
          <cell r="E1975">
            <v>236573081</v>
          </cell>
          <cell r="F1975">
            <v>840469515</v>
          </cell>
        </row>
        <row r="1976">
          <cell r="A1976" t="str">
            <v>0.71.0.20.727.0.04.000.00</v>
          </cell>
          <cell r="B1976" t="str">
            <v>Compra Futura de Valores Vendidos - Residentes</v>
          </cell>
          <cell r="C1976">
            <v>603896434</v>
          </cell>
          <cell r="D1976">
            <v>32427.74</v>
          </cell>
          <cell r="E1976">
            <v>236573081</v>
          </cell>
          <cell r="F1976">
            <v>840469515</v>
          </cell>
        </row>
        <row r="1977">
          <cell r="A1977" t="str">
            <v>0.71.0.20.727.0.04.001.05</v>
          </cell>
          <cell r="B1977" t="str">
            <v>Compra Futura de Valores Vendidos - Residentes</v>
          </cell>
          <cell r="C1977">
            <v>0</v>
          </cell>
          <cell r="D1977">
            <v>32427.74</v>
          </cell>
          <cell r="E1977">
            <v>236573081</v>
          </cell>
          <cell r="F1977">
            <v>236573081</v>
          </cell>
        </row>
        <row r="1978">
          <cell r="A1978" t="str">
            <v>0.71.0.20.727.0.04.001.99</v>
          </cell>
          <cell r="B1978" t="str">
            <v>Int.por Compra Futura de Valores Vendidos - Letras</v>
          </cell>
          <cell r="C1978">
            <v>603896434</v>
          </cell>
          <cell r="D1978">
            <v>0</v>
          </cell>
          <cell r="E1978">
            <v>0</v>
          </cell>
          <cell r="F1978">
            <v>603896434</v>
          </cell>
        </row>
        <row r="1979">
          <cell r="A1979" t="str">
            <v>0.71.0.20.729.0.00.000.00</v>
          </cell>
          <cell r="B1979" t="str">
            <v>Cargos por Depósitos - Sector Público</v>
          </cell>
          <cell r="C1979">
            <v>12657944727</v>
          </cell>
          <cell r="D1979">
            <v>164544.4</v>
          </cell>
          <cell r="E1979">
            <v>1201612068</v>
          </cell>
          <cell r="F1979">
            <v>13859556795</v>
          </cell>
        </row>
        <row r="1980">
          <cell r="A1980" t="str">
            <v>0.71.0.20.729.0.01.000.00</v>
          </cell>
          <cell r="B1980" t="str">
            <v>Cargos por Depositos - Sector Publico</v>
          </cell>
          <cell r="C1980">
            <v>12657944727</v>
          </cell>
          <cell r="D1980">
            <v>164544.4</v>
          </cell>
          <cell r="E1980">
            <v>1201612068</v>
          </cell>
          <cell r="F1980">
            <v>13859556795</v>
          </cell>
        </row>
        <row r="1981">
          <cell r="A1981" t="str">
            <v>0.71.0.20.729.0.01.001.99</v>
          </cell>
          <cell r="B1981" t="str">
            <v>Ahorros Vista - Gs</v>
          </cell>
          <cell r="C1981">
            <v>898890039</v>
          </cell>
          <cell r="D1981">
            <v>0</v>
          </cell>
          <cell r="E1981">
            <v>0</v>
          </cell>
          <cell r="F1981">
            <v>898890039</v>
          </cell>
        </row>
        <row r="1982">
          <cell r="A1982" t="str">
            <v>0.71.0.20.729.0.01.012.05</v>
          </cell>
          <cell r="B1982" t="str">
            <v>Cargos por Depositos Cda Sect Publico Usd</v>
          </cell>
          <cell r="C1982">
            <v>0</v>
          </cell>
          <cell r="D1982">
            <v>155943.07</v>
          </cell>
          <cell r="E1982">
            <v>1138804047</v>
          </cell>
          <cell r="F1982">
            <v>1138804047</v>
          </cell>
        </row>
        <row r="1983">
          <cell r="A1983" t="str">
            <v>0.71.0.20.729.0.01.012.99</v>
          </cell>
          <cell r="B1983" t="str">
            <v>Cargos por Cert.Dep.Ahorro - Sector Publico</v>
          </cell>
          <cell r="C1983">
            <v>8611489316</v>
          </cell>
          <cell r="D1983">
            <v>0</v>
          </cell>
          <cell r="E1983">
            <v>0</v>
          </cell>
          <cell r="F1983">
            <v>8611489316</v>
          </cell>
        </row>
        <row r="1984">
          <cell r="A1984" t="str">
            <v>0.71.0.20.729.0.01.051.05</v>
          </cell>
          <cell r="B1984" t="str">
            <v>s/Prestamos Recibidos de Afd - U$S</v>
          </cell>
          <cell r="C1984">
            <v>0</v>
          </cell>
          <cell r="D1984">
            <v>8601.33</v>
          </cell>
          <cell r="E1984">
            <v>62808021</v>
          </cell>
          <cell r="F1984">
            <v>62808021</v>
          </cell>
        </row>
        <row r="1985">
          <cell r="A1985" t="str">
            <v>0.71.0.20.729.0.01.051.99</v>
          </cell>
          <cell r="B1985" t="str">
            <v>s/Prestamos Recibidos de Afd - Gs.</v>
          </cell>
          <cell r="C1985">
            <v>3147565372</v>
          </cell>
          <cell r="D1985">
            <v>0</v>
          </cell>
          <cell r="E1985">
            <v>0</v>
          </cell>
          <cell r="F1985">
            <v>3147565372</v>
          </cell>
        </row>
        <row r="1986">
          <cell r="A1986" t="str">
            <v>0.71.0.20.797.0.00.000.00</v>
          </cell>
          <cell r="B1986" t="str">
            <v>Cargos por Obligaciones Negociables</v>
          </cell>
          <cell r="C1986">
            <v>0</v>
          </cell>
          <cell r="D1986">
            <v>243081.02</v>
          </cell>
          <cell r="E1986">
            <v>1775052346</v>
          </cell>
          <cell r="F1986">
            <v>1775052346</v>
          </cell>
        </row>
        <row r="1987">
          <cell r="A1987" t="str">
            <v>0.71.0.20.797.0.01.000.00</v>
          </cell>
          <cell r="B1987" t="str">
            <v>Cargos por Obligaciones Negociables</v>
          </cell>
          <cell r="C1987">
            <v>0</v>
          </cell>
          <cell r="D1987">
            <v>243081.02</v>
          </cell>
          <cell r="E1987">
            <v>1775052346</v>
          </cell>
          <cell r="F1987">
            <v>1775052346</v>
          </cell>
        </row>
        <row r="1988">
          <cell r="A1988" t="str">
            <v>0.71.0.20.797.0.01.001.05</v>
          </cell>
          <cell r="B1988" t="str">
            <v>Cargos s/Bonos Subordinados - Usd</v>
          </cell>
          <cell r="C1988">
            <v>0</v>
          </cell>
          <cell r="D1988">
            <v>243081.02</v>
          </cell>
          <cell r="E1988">
            <v>1775052346</v>
          </cell>
          <cell r="F1988">
            <v>1775052346</v>
          </cell>
        </row>
        <row r="1989">
          <cell r="A1989" t="str">
            <v>0.71.0.40.000.0.00.000.00</v>
          </cell>
          <cell r="B1989" t="str">
            <v>Perdidas por Valuacion</v>
          </cell>
          <cell r="C1989">
            <v>246763766487</v>
          </cell>
          <cell r="D1989">
            <v>0</v>
          </cell>
          <cell r="E1989">
            <v>0</v>
          </cell>
          <cell r="F1989">
            <v>246763766487</v>
          </cell>
        </row>
        <row r="1990">
          <cell r="A1990" t="str">
            <v>0.71.0.40.739.0.00.000.00</v>
          </cell>
          <cell r="B1990" t="str">
            <v>Perdidas X Valuacion de Activos en Moneda Extranje</v>
          </cell>
          <cell r="C1990">
            <v>119491880652</v>
          </cell>
          <cell r="D1990">
            <v>0</v>
          </cell>
          <cell r="E1990">
            <v>0</v>
          </cell>
          <cell r="F1990">
            <v>119491880652</v>
          </cell>
        </row>
        <row r="1991">
          <cell r="A1991" t="str">
            <v>0.71.0.40.739.0.02.000.00</v>
          </cell>
          <cell r="B1991" t="str">
            <v>Disponibilidades - Residentes</v>
          </cell>
          <cell r="C1991">
            <v>8299152682</v>
          </cell>
          <cell r="D1991">
            <v>0</v>
          </cell>
          <cell r="E1991">
            <v>0</v>
          </cell>
          <cell r="F1991">
            <v>8299152682</v>
          </cell>
        </row>
        <row r="1992">
          <cell r="A1992" t="str">
            <v>0.71.0.40.739.0.02.001.99</v>
          </cell>
          <cell r="B1992" t="str">
            <v>Disponibilidades - Residentes</v>
          </cell>
          <cell r="C1992">
            <v>8299152682</v>
          </cell>
          <cell r="D1992">
            <v>0</v>
          </cell>
          <cell r="E1992">
            <v>0</v>
          </cell>
          <cell r="F1992">
            <v>8299152682</v>
          </cell>
        </row>
        <row r="1993">
          <cell r="A1993" t="str">
            <v>0.71.0.40.739.0.03.000.00</v>
          </cell>
          <cell r="B1993" t="str">
            <v>Disponibilidades - No Residentes</v>
          </cell>
          <cell r="C1993">
            <v>3031394828</v>
          </cell>
          <cell r="D1993">
            <v>0</v>
          </cell>
          <cell r="E1993">
            <v>0</v>
          </cell>
          <cell r="F1993">
            <v>3031394828</v>
          </cell>
        </row>
        <row r="1994">
          <cell r="A1994" t="str">
            <v>0.71.0.40.739.0.03.001.99</v>
          </cell>
          <cell r="B1994" t="str">
            <v>Disponibilidades - No Residentes</v>
          </cell>
          <cell r="C1994">
            <v>3031394828</v>
          </cell>
          <cell r="D1994">
            <v>0</v>
          </cell>
          <cell r="E1994">
            <v>0</v>
          </cell>
          <cell r="F1994">
            <v>3031394828</v>
          </cell>
        </row>
        <row r="1995">
          <cell r="A1995" t="str">
            <v>0.71.0.40.739.0.04.000.00</v>
          </cell>
          <cell r="B1995" t="str">
            <v>Creditos Vig. X Intermed. Financ. - Sector Financ.</v>
          </cell>
          <cell r="C1995">
            <v>6421113515</v>
          </cell>
          <cell r="D1995">
            <v>0</v>
          </cell>
          <cell r="E1995">
            <v>0</v>
          </cell>
          <cell r="F1995">
            <v>6421113515</v>
          </cell>
        </row>
        <row r="1996">
          <cell r="A1996" t="str">
            <v>0.71.0.40.739.0.04.001.99</v>
          </cell>
          <cell r="B1996" t="str">
            <v>Creditos Vig.p/Interm.Fin.Sector Fin.-Residentes</v>
          </cell>
          <cell r="C1996">
            <v>6421113515</v>
          </cell>
          <cell r="D1996">
            <v>0</v>
          </cell>
          <cell r="E1996">
            <v>0</v>
          </cell>
          <cell r="F1996">
            <v>6421113515</v>
          </cell>
        </row>
        <row r="1997">
          <cell r="A1997" t="str">
            <v>0.71.0.40.739.0.05.000.00</v>
          </cell>
          <cell r="B1997" t="str">
            <v>Creditos Vig. X Intermed. Financ. - Sector Financ.</v>
          </cell>
          <cell r="C1997">
            <v>1210903400</v>
          </cell>
          <cell r="D1997">
            <v>0</v>
          </cell>
          <cell r="E1997">
            <v>0</v>
          </cell>
          <cell r="F1997">
            <v>1210903400</v>
          </cell>
        </row>
        <row r="1998">
          <cell r="A1998" t="str">
            <v>0.71.0.40.739.0.05.001.99</v>
          </cell>
          <cell r="B1998" t="str">
            <v>Creditos Vig.p/Interm.Fin.Sector Fin.-No Residentes</v>
          </cell>
          <cell r="C1998">
            <v>1210903400</v>
          </cell>
          <cell r="D1998">
            <v>0</v>
          </cell>
          <cell r="E1998">
            <v>0</v>
          </cell>
          <cell r="F1998">
            <v>1210903400</v>
          </cell>
        </row>
        <row r="1999">
          <cell r="A1999" t="str">
            <v>0.71.0.40.739.0.06.000.00</v>
          </cell>
          <cell r="B1999" t="str">
            <v>Creditos Vig. X Intermed. Financ. - Sector No Fina</v>
          </cell>
          <cell r="C1999">
            <v>93065624626</v>
          </cell>
          <cell r="D1999">
            <v>0</v>
          </cell>
          <cell r="E1999">
            <v>0</v>
          </cell>
          <cell r="F1999">
            <v>93065624626</v>
          </cell>
        </row>
        <row r="2000">
          <cell r="A2000" t="str">
            <v>0.71.0.40.739.0.06.001.99</v>
          </cell>
          <cell r="B2000" t="str">
            <v>Creditos Vig.p/Interm.Fin.Sect.No Fin.-Residentes</v>
          </cell>
          <cell r="C2000">
            <v>92999135533</v>
          </cell>
          <cell r="D2000">
            <v>0</v>
          </cell>
          <cell r="E2000">
            <v>0</v>
          </cell>
          <cell r="F2000">
            <v>92999135533</v>
          </cell>
        </row>
        <row r="2001">
          <cell r="A2001" t="str">
            <v>0.71.0.40.739.0.06.002.99</v>
          </cell>
          <cell r="B2001" t="str">
            <v>Prev.Especifica s/Prestamos Vigentes</v>
          </cell>
          <cell r="C2001">
            <v>66489093</v>
          </cell>
          <cell r="D2001">
            <v>0</v>
          </cell>
          <cell r="E2001">
            <v>0</v>
          </cell>
          <cell r="F2001">
            <v>66489093</v>
          </cell>
        </row>
        <row r="2002">
          <cell r="A2002" t="str">
            <v>0.71.0.40.739.0.07.000.00</v>
          </cell>
          <cell r="B2002" t="str">
            <v>Creditos Vig. X Intermed. Financ. - Sector No Fina</v>
          </cell>
          <cell r="C2002">
            <v>684160365</v>
          </cell>
          <cell r="D2002">
            <v>0</v>
          </cell>
          <cell r="E2002">
            <v>0</v>
          </cell>
          <cell r="F2002">
            <v>684160365</v>
          </cell>
        </row>
        <row r="2003">
          <cell r="A2003" t="str">
            <v>0.71.0.40.739.0.07.001.99</v>
          </cell>
          <cell r="B2003" t="str">
            <v>Creditos Vig.p/Interm.Fin.Sect.No Fin.-No Residentes</v>
          </cell>
          <cell r="C2003">
            <v>684160365</v>
          </cell>
          <cell r="D2003">
            <v>0</v>
          </cell>
          <cell r="E2003">
            <v>0</v>
          </cell>
          <cell r="F2003">
            <v>684160365</v>
          </cell>
        </row>
        <row r="2004">
          <cell r="A2004" t="str">
            <v>0.71.0.40.739.0.08.000.00</v>
          </cell>
          <cell r="B2004" t="str">
            <v>Creditos Vencidos X Intermed. Financiera - Residen</v>
          </cell>
          <cell r="C2004">
            <v>6713693441</v>
          </cell>
          <cell r="D2004">
            <v>0</v>
          </cell>
          <cell r="E2004">
            <v>0</v>
          </cell>
          <cell r="F2004">
            <v>6713693441</v>
          </cell>
        </row>
        <row r="2005">
          <cell r="A2005" t="str">
            <v>0.71.0.40.739.0.08.001.99</v>
          </cell>
          <cell r="B2005" t="str">
            <v>Creditos Vencidos p/Interm.Financiera-Residentes</v>
          </cell>
          <cell r="C2005">
            <v>6692832456</v>
          </cell>
          <cell r="D2005">
            <v>0</v>
          </cell>
          <cell r="E2005">
            <v>0</v>
          </cell>
          <cell r="F2005">
            <v>6692832456</v>
          </cell>
        </row>
        <row r="2006">
          <cell r="A2006" t="str">
            <v>0.71.0.40.739.0.08.002.99</v>
          </cell>
          <cell r="B2006" t="str">
            <v>Prev.Especifica s/Prestamos Dudosos</v>
          </cell>
          <cell r="C2006">
            <v>20860985</v>
          </cell>
          <cell r="D2006">
            <v>0</v>
          </cell>
          <cell r="E2006">
            <v>0</v>
          </cell>
          <cell r="F2006">
            <v>20860985</v>
          </cell>
        </row>
        <row r="2007">
          <cell r="A2007" t="str">
            <v>0.71.0.40.739.0.09.000.00</v>
          </cell>
          <cell r="B2007" t="str">
            <v>Creditos Vencidos X Intermed. Financiera - No Resi</v>
          </cell>
          <cell r="C2007">
            <v>65837795</v>
          </cell>
          <cell r="D2007">
            <v>0</v>
          </cell>
          <cell r="E2007">
            <v>0</v>
          </cell>
          <cell r="F2007">
            <v>65837795</v>
          </cell>
        </row>
        <row r="2008">
          <cell r="A2008" t="str">
            <v>0.71.0.40.739.0.09.001.99</v>
          </cell>
          <cell r="B2008" t="str">
            <v>Creditos Vencidos p/Interm.Financiera-No Residentes</v>
          </cell>
          <cell r="C2008">
            <v>65837795</v>
          </cell>
          <cell r="D2008">
            <v>0</v>
          </cell>
          <cell r="E2008">
            <v>0</v>
          </cell>
          <cell r="F2008">
            <v>65837795</v>
          </cell>
        </row>
        <row r="2009">
          <cell r="A2009" t="str">
            <v>0.71.0.40.741.0.00.000.00</v>
          </cell>
          <cell r="B2009" t="str">
            <v>Perdidas X Valuacion de Pasivos en Moneda Extranje</v>
          </cell>
          <cell r="C2009">
            <v>127271885835</v>
          </cell>
          <cell r="D2009">
            <v>0</v>
          </cell>
          <cell r="E2009">
            <v>0</v>
          </cell>
          <cell r="F2009">
            <v>127271885835</v>
          </cell>
        </row>
        <row r="2010">
          <cell r="A2010" t="str">
            <v>0.71.0.40.741.0.02.000.00</v>
          </cell>
          <cell r="B2010" t="str">
            <v>Obligaciones X Intermed. Financ. - Sector Financ.</v>
          </cell>
          <cell r="C2010">
            <v>30418831559</v>
          </cell>
          <cell r="D2010">
            <v>0</v>
          </cell>
          <cell r="E2010">
            <v>0</v>
          </cell>
          <cell r="F2010">
            <v>30418831559</v>
          </cell>
        </row>
        <row r="2011">
          <cell r="A2011" t="str">
            <v>0.71.0.40.741.0.02.001.99</v>
          </cell>
          <cell r="B2011" t="str">
            <v>Obligaciones p/Interm.Fin.Sector Fin.-Residentes</v>
          </cell>
          <cell r="C2011">
            <v>30418831559</v>
          </cell>
          <cell r="D2011">
            <v>0</v>
          </cell>
          <cell r="E2011">
            <v>0</v>
          </cell>
          <cell r="F2011">
            <v>30418831559</v>
          </cell>
        </row>
        <row r="2012">
          <cell r="A2012" t="str">
            <v>0.71.0.40.741.0.03.000.00</v>
          </cell>
          <cell r="B2012" t="str">
            <v>Obligaciones X Intermed. Financ. - Sector Financ.</v>
          </cell>
          <cell r="C2012">
            <v>24710306262</v>
          </cell>
          <cell r="D2012">
            <v>0</v>
          </cell>
          <cell r="E2012">
            <v>0</v>
          </cell>
          <cell r="F2012">
            <v>24710306262</v>
          </cell>
        </row>
        <row r="2013">
          <cell r="A2013" t="str">
            <v>0.71.0.40.741.0.03.001.99</v>
          </cell>
          <cell r="B2013" t="str">
            <v>Obligaciones p/Interm.Fin.Sector Fin.-No Residentes</v>
          </cell>
          <cell r="C2013">
            <v>24710306262</v>
          </cell>
          <cell r="D2013">
            <v>0</v>
          </cell>
          <cell r="E2013">
            <v>0</v>
          </cell>
          <cell r="F2013">
            <v>24710306262</v>
          </cell>
        </row>
        <row r="2014">
          <cell r="A2014" t="str">
            <v>0.71.0.40.741.0.04.000.00</v>
          </cell>
          <cell r="B2014" t="str">
            <v>Obligaciones X Intermed. Financ. - Sector No Finan</v>
          </cell>
          <cell r="C2014">
            <v>72126367132</v>
          </cell>
          <cell r="D2014">
            <v>0</v>
          </cell>
          <cell r="E2014">
            <v>0</v>
          </cell>
          <cell r="F2014">
            <v>72126367132</v>
          </cell>
        </row>
        <row r="2015">
          <cell r="A2015" t="str">
            <v>0.71.0.40.741.0.04.001.99</v>
          </cell>
          <cell r="B2015" t="str">
            <v>Obligaciones p/Interm.Fin.Sector No Fin.-Resid.</v>
          </cell>
          <cell r="C2015">
            <v>72126367132</v>
          </cell>
          <cell r="D2015">
            <v>0</v>
          </cell>
          <cell r="E2015">
            <v>0</v>
          </cell>
          <cell r="F2015">
            <v>72126367132</v>
          </cell>
        </row>
        <row r="2016">
          <cell r="A2016" t="str">
            <v>0.71.0.40.741.0.05.000.00</v>
          </cell>
          <cell r="B2016" t="str">
            <v>Obligaciones X Intermed. Financ. - Sector No Finan</v>
          </cell>
          <cell r="C2016">
            <v>16380882</v>
          </cell>
          <cell r="D2016">
            <v>0</v>
          </cell>
          <cell r="E2016">
            <v>0</v>
          </cell>
          <cell r="F2016">
            <v>16380882</v>
          </cell>
        </row>
        <row r="2017">
          <cell r="A2017" t="str">
            <v>0.71.0.40.741.0.05.001.99</v>
          </cell>
          <cell r="B2017" t="str">
            <v>Obligaciones p/Interm.Fin.Sector No Fin.-No Resid.</v>
          </cell>
          <cell r="C2017">
            <v>16380882</v>
          </cell>
          <cell r="D2017">
            <v>0</v>
          </cell>
          <cell r="E2017">
            <v>0</v>
          </cell>
          <cell r="F2017">
            <v>16380882</v>
          </cell>
        </row>
        <row r="2018">
          <cell r="A2018" t="str">
            <v>0.71.0.50.000.0.00.000.00</v>
          </cell>
          <cell r="B2018" t="str">
            <v>Perdidas por Incobrabilidad</v>
          </cell>
          <cell r="C2018">
            <v>33264631609</v>
          </cell>
          <cell r="D2018">
            <v>67643.78</v>
          </cell>
          <cell r="E2018">
            <v>492864903</v>
          </cell>
          <cell r="F2018">
            <v>33757496512</v>
          </cell>
        </row>
        <row r="2019">
          <cell r="A2019" t="str">
            <v>0.71.0.50.743.0.00.000.00</v>
          </cell>
          <cell r="B2019" t="str">
            <v>Perdidas X Const. de Previs. para Deudores Incobra</v>
          </cell>
          <cell r="C2019">
            <v>33264631609</v>
          </cell>
          <cell r="D2019">
            <v>67643.78</v>
          </cell>
          <cell r="E2019">
            <v>492864903</v>
          </cell>
          <cell r="F2019">
            <v>33757496512</v>
          </cell>
        </row>
        <row r="2020">
          <cell r="A2020" t="str">
            <v>0.71.0.50.743.0.02.000.00</v>
          </cell>
          <cell r="B2020" t="str">
            <v>Residentes</v>
          </cell>
          <cell r="C2020">
            <v>33114631609</v>
          </cell>
          <cell r="D2020">
            <v>64664.480000000003</v>
          </cell>
          <cell r="E2020">
            <v>470925938</v>
          </cell>
          <cell r="F2020">
            <v>33585557547</v>
          </cell>
        </row>
        <row r="2021">
          <cell r="A2021" t="str">
            <v>0.71.0.50.743.0.02.002.99</v>
          </cell>
          <cell r="B2021" t="str">
            <v>Prevision para Prestamos Dudosos</v>
          </cell>
          <cell r="C2021">
            <v>19263243345</v>
          </cell>
          <cell r="D2021">
            <v>0</v>
          </cell>
          <cell r="E2021">
            <v>0</v>
          </cell>
          <cell r="F2021">
            <v>19263243345</v>
          </cell>
        </row>
        <row r="2022">
          <cell r="A2022" t="str">
            <v>0.71.0.50.743.0.02.003.99</v>
          </cell>
          <cell r="B2022" t="str">
            <v>Previs.p/Bienes Adquir.en Recuperac.D/Creditos</v>
          </cell>
          <cell r="C2022">
            <v>900000000</v>
          </cell>
          <cell r="D2022">
            <v>0</v>
          </cell>
          <cell r="E2022">
            <v>0</v>
          </cell>
          <cell r="F2022">
            <v>900000000</v>
          </cell>
        </row>
        <row r="2023">
          <cell r="A2023" t="str">
            <v>0.71.0.50.743.0.02.004.05</v>
          </cell>
          <cell r="B2023" t="str">
            <v>Prevision para Creditos Diversos</v>
          </cell>
          <cell r="C2023">
            <v>0</v>
          </cell>
          <cell r="D2023">
            <v>64664.480000000003</v>
          </cell>
          <cell r="E2023">
            <v>470925938</v>
          </cell>
          <cell r="F2023">
            <v>470925938</v>
          </cell>
        </row>
        <row r="2024">
          <cell r="A2024" t="str">
            <v>0.71.0.50.743.0.02.004.99</v>
          </cell>
          <cell r="B2024" t="str">
            <v>Prevision para Creditos Diversos</v>
          </cell>
          <cell r="C2024">
            <v>199433416</v>
          </cell>
          <cell r="D2024">
            <v>0</v>
          </cell>
          <cell r="E2024">
            <v>0</v>
          </cell>
          <cell r="F2024">
            <v>199433416</v>
          </cell>
        </row>
        <row r="2025">
          <cell r="A2025" t="str">
            <v>0.71.0.50.743.0.02.006.99</v>
          </cell>
          <cell r="B2025" t="str">
            <v>Prevision para Contingencias</v>
          </cell>
          <cell r="C2025">
            <v>359178919</v>
          </cell>
          <cell r="D2025">
            <v>0</v>
          </cell>
          <cell r="E2025">
            <v>0</v>
          </cell>
          <cell r="F2025">
            <v>359178919</v>
          </cell>
        </row>
        <row r="2026">
          <cell r="A2026" t="str">
            <v>0.71.0.50.743.0.02.007.99</v>
          </cell>
          <cell r="B2026" t="str">
            <v>Prevision Generica - Res.1 del Bcp</v>
          </cell>
          <cell r="C2026">
            <v>600000000</v>
          </cell>
          <cell r="D2026">
            <v>0</v>
          </cell>
          <cell r="E2026">
            <v>0</v>
          </cell>
          <cell r="F2026">
            <v>600000000</v>
          </cell>
        </row>
        <row r="2027">
          <cell r="A2027" t="str">
            <v>0.71.0.50.743.0.02.008.99</v>
          </cell>
          <cell r="B2027" t="str">
            <v>Prevision Generica - Res. 1 Adicional</v>
          </cell>
          <cell r="C2027">
            <v>825000000</v>
          </cell>
          <cell r="D2027">
            <v>0</v>
          </cell>
          <cell r="E2027">
            <v>0</v>
          </cell>
          <cell r="F2027">
            <v>825000000</v>
          </cell>
        </row>
        <row r="2028">
          <cell r="A2028" t="str">
            <v>0.71.0.50.743.0.02.010.99</v>
          </cell>
          <cell r="B2028" t="str">
            <v>Previsiones s/Credito Vigente</v>
          </cell>
          <cell r="C2028">
            <v>10967775929</v>
          </cell>
          <cell r="D2028">
            <v>0</v>
          </cell>
          <cell r="E2028">
            <v>0</v>
          </cell>
          <cell r="F2028">
            <v>10967775929</v>
          </cell>
        </row>
        <row r="2029">
          <cell r="A2029" t="str">
            <v>0.71.0.50.743.0.05.000.00</v>
          </cell>
          <cell r="B2029" t="str">
            <v>Instituciones Financieras en el Exterior</v>
          </cell>
          <cell r="C2029">
            <v>0</v>
          </cell>
          <cell r="D2029">
            <v>2979.3</v>
          </cell>
          <cell r="E2029">
            <v>21938965</v>
          </cell>
          <cell r="F2029">
            <v>21938965</v>
          </cell>
        </row>
        <row r="2030">
          <cell r="A2030" t="str">
            <v>0.71.0.50.743.0.05.001.05</v>
          </cell>
          <cell r="B2030" t="str">
            <v>s/Apuntes Pendientes en Corresponsales</v>
          </cell>
          <cell r="C2030">
            <v>0</v>
          </cell>
          <cell r="D2030">
            <v>2979.3</v>
          </cell>
          <cell r="E2030">
            <v>21938965</v>
          </cell>
          <cell r="F2030">
            <v>21938965</v>
          </cell>
        </row>
        <row r="2031">
          <cell r="A2031" t="str">
            <v>0.71.0.50.743.0.07.000.00</v>
          </cell>
          <cell r="B2031" t="str">
            <v>Medidas Excepcionales de Apoyo Emitidas por el B.C</v>
          </cell>
          <cell r="C2031">
            <v>150000000</v>
          </cell>
          <cell r="D2031">
            <v>0</v>
          </cell>
          <cell r="E2031">
            <v>0</v>
          </cell>
          <cell r="F2031">
            <v>150000000</v>
          </cell>
        </row>
        <row r="2032">
          <cell r="A2032" t="str">
            <v>0.71.0.50.743.0.07.001.99</v>
          </cell>
          <cell r="B2032" t="str">
            <v>Medidas Excepcionales de Apoyo Emitidas por el B.C.P.</v>
          </cell>
          <cell r="C2032">
            <v>150000000</v>
          </cell>
          <cell r="D2032">
            <v>0</v>
          </cell>
          <cell r="E2032">
            <v>0</v>
          </cell>
          <cell r="F2032">
            <v>150000000</v>
          </cell>
        </row>
        <row r="2033">
          <cell r="A2033" t="str">
            <v>0.72.0.00.000.0.00.000.00</v>
          </cell>
          <cell r="B2033" t="str">
            <v>Perdidas por Servicios</v>
          </cell>
          <cell r="C2033">
            <v>4853979140</v>
          </cell>
          <cell r="D2033">
            <v>0</v>
          </cell>
          <cell r="E2033">
            <v>0</v>
          </cell>
          <cell r="F2033">
            <v>4853979140</v>
          </cell>
        </row>
        <row r="2034">
          <cell r="A2034" t="str">
            <v>0.72.0.10.000.0.00.000.00</v>
          </cell>
          <cell r="B2034" t="str">
            <v>Perdidas por Utilizacion de Servicios</v>
          </cell>
          <cell r="C2034">
            <v>4853979140</v>
          </cell>
          <cell r="D2034">
            <v>0</v>
          </cell>
          <cell r="E2034">
            <v>0</v>
          </cell>
          <cell r="F2034">
            <v>4853979140</v>
          </cell>
        </row>
        <row r="2035">
          <cell r="A2035" t="str">
            <v>0.72.0.10.755.0.00.000.00</v>
          </cell>
          <cell r="B2035" t="str">
            <v>Giros, Transferencias y Ordenes de Pago</v>
          </cell>
          <cell r="C2035">
            <v>448678252</v>
          </cell>
          <cell r="D2035">
            <v>0</v>
          </cell>
          <cell r="E2035">
            <v>0</v>
          </cell>
          <cell r="F2035">
            <v>448678252</v>
          </cell>
        </row>
        <row r="2036">
          <cell r="A2036" t="str">
            <v>0.72.0.10.755.0.02.000.00</v>
          </cell>
          <cell r="B2036" t="str">
            <v>Residentes</v>
          </cell>
          <cell r="C2036">
            <v>18774923</v>
          </cell>
          <cell r="D2036">
            <v>0</v>
          </cell>
          <cell r="E2036">
            <v>0</v>
          </cell>
          <cell r="F2036">
            <v>18774923</v>
          </cell>
        </row>
        <row r="2037">
          <cell r="A2037" t="str">
            <v>0.72.0.10.755.0.02.001.99</v>
          </cell>
          <cell r="B2037" t="str">
            <v>Gastos Bancos del Pais</v>
          </cell>
          <cell r="C2037">
            <v>9573368</v>
          </cell>
          <cell r="D2037">
            <v>0</v>
          </cell>
          <cell r="E2037">
            <v>0</v>
          </cell>
          <cell r="F2037">
            <v>9573368</v>
          </cell>
        </row>
        <row r="2038">
          <cell r="A2038" t="str">
            <v>0.72.0.10.755.0.02.003.99</v>
          </cell>
          <cell r="B2038" t="str">
            <v>Gastos por Trans Al Ext - Bcp</v>
          </cell>
          <cell r="C2038">
            <v>9201555</v>
          </cell>
          <cell r="D2038">
            <v>0</v>
          </cell>
          <cell r="E2038">
            <v>0</v>
          </cell>
          <cell r="F2038">
            <v>9201555</v>
          </cell>
        </row>
        <row r="2039">
          <cell r="A2039" t="str">
            <v>0.72.0.10.755.0.03.000.00</v>
          </cell>
          <cell r="B2039" t="str">
            <v>No Residentes</v>
          </cell>
          <cell r="C2039">
            <v>429903329</v>
          </cell>
          <cell r="D2039">
            <v>0</v>
          </cell>
          <cell r="E2039">
            <v>0</v>
          </cell>
          <cell r="F2039">
            <v>429903329</v>
          </cell>
        </row>
        <row r="2040">
          <cell r="A2040" t="str">
            <v>0.72.0.10.755.0.03.001.99</v>
          </cell>
          <cell r="B2040" t="str">
            <v>Gastos de Corresponsales</v>
          </cell>
          <cell r="C2040">
            <v>429903329</v>
          </cell>
          <cell r="D2040">
            <v>0</v>
          </cell>
          <cell r="E2040">
            <v>0</v>
          </cell>
          <cell r="F2040">
            <v>429903329</v>
          </cell>
        </row>
        <row r="2041">
          <cell r="A2041" t="str">
            <v>0.72.0.10.757.0.00.000.00</v>
          </cell>
          <cell r="B2041" t="str">
            <v>Diversos</v>
          </cell>
          <cell r="C2041">
            <v>4405300888</v>
          </cell>
          <cell r="D2041">
            <v>0</v>
          </cell>
          <cell r="E2041">
            <v>0</v>
          </cell>
          <cell r="F2041">
            <v>4405300888</v>
          </cell>
        </row>
        <row r="2042">
          <cell r="A2042" t="str">
            <v>0.72.0.10.757.0.02.000.00</v>
          </cell>
          <cell r="B2042" t="str">
            <v>Residentes</v>
          </cell>
          <cell r="C2042">
            <v>4405300888</v>
          </cell>
          <cell r="D2042">
            <v>0</v>
          </cell>
          <cell r="E2042">
            <v>0</v>
          </cell>
          <cell r="F2042">
            <v>4405300888</v>
          </cell>
        </row>
        <row r="2043">
          <cell r="A2043" t="str">
            <v>0.72.0.10.757.0.02.001.99</v>
          </cell>
          <cell r="B2043" t="str">
            <v>T.Cr.-Comisiones Bancard</v>
          </cell>
          <cell r="C2043">
            <v>21230790</v>
          </cell>
          <cell r="D2043">
            <v>0</v>
          </cell>
          <cell r="E2043">
            <v>0</v>
          </cell>
          <cell r="F2043">
            <v>21230790</v>
          </cell>
        </row>
        <row r="2044">
          <cell r="A2044" t="str">
            <v>0.72.0.10.757.0.02.002.99</v>
          </cell>
          <cell r="B2044" t="str">
            <v>T.Db.-Comisiones Red Infonet</v>
          </cell>
          <cell r="C2044">
            <v>44180000</v>
          </cell>
          <cell r="D2044">
            <v>0</v>
          </cell>
          <cell r="E2044">
            <v>0</v>
          </cell>
          <cell r="F2044">
            <v>44180000</v>
          </cell>
        </row>
        <row r="2045">
          <cell r="A2045" t="str">
            <v>0.72.0.10.757.0.02.003.99</v>
          </cell>
          <cell r="B2045" t="str">
            <v>Servicios - Procesadora Bancard</v>
          </cell>
          <cell r="C2045">
            <v>1328003705</v>
          </cell>
          <cell r="D2045">
            <v>0</v>
          </cell>
          <cell r="E2045">
            <v>0</v>
          </cell>
          <cell r="F2045">
            <v>1328003705</v>
          </cell>
        </row>
        <row r="2046">
          <cell r="A2046" t="str">
            <v>0.72.0.10.757.0.02.004.99</v>
          </cell>
          <cell r="B2046" t="str">
            <v>Comisiones Brosco</v>
          </cell>
          <cell r="C2046">
            <v>1028375</v>
          </cell>
          <cell r="D2046">
            <v>0</v>
          </cell>
          <cell r="E2046">
            <v>0</v>
          </cell>
          <cell r="F2046">
            <v>1028375</v>
          </cell>
        </row>
        <row r="2047">
          <cell r="A2047" t="str">
            <v>0.72.0.10.757.0.02.005.99</v>
          </cell>
          <cell r="B2047" t="str">
            <v>Comisiones c/Otros Bancos - Red Infonet</v>
          </cell>
          <cell r="C2047">
            <v>284260618</v>
          </cell>
          <cell r="D2047">
            <v>0</v>
          </cell>
          <cell r="E2047">
            <v>0</v>
          </cell>
          <cell r="F2047">
            <v>284260618</v>
          </cell>
        </row>
        <row r="2048">
          <cell r="A2048" t="str">
            <v>0.72.0.10.757.0.02.006.99</v>
          </cell>
          <cell r="B2048" t="str">
            <v>Plasticos Utilizados T.Cr-Bancard</v>
          </cell>
          <cell r="C2048">
            <v>16944</v>
          </cell>
          <cell r="D2048">
            <v>0</v>
          </cell>
          <cell r="E2048">
            <v>0</v>
          </cell>
          <cell r="F2048">
            <v>16944</v>
          </cell>
        </row>
        <row r="2049">
          <cell r="A2049" t="str">
            <v>0.72.0.10.757.0.02.007.99</v>
          </cell>
          <cell r="B2049" t="str">
            <v>Plasticos Utilizados T.Db-Infonet</v>
          </cell>
          <cell r="C2049">
            <v>1596180</v>
          </cell>
          <cell r="D2049">
            <v>0</v>
          </cell>
          <cell r="E2049">
            <v>0</v>
          </cell>
          <cell r="F2049">
            <v>1596180</v>
          </cell>
        </row>
        <row r="2050">
          <cell r="A2050" t="str">
            <v>0.72.0.10.757.0.02.011.99</v>
          </cell>
          <cell r="B2050" t="str">
            <v>Seguros Axa</v>
          </cell>
          <cell r="C2050">
            <v>89539725</v>
          </cell>
          <cell r="D2050">
            <v>0</v>
          </cell>
          <cell r="E2050">
            <v>0</v>
          </cell>
          <cell r="F2050">
            <v>89539725</v>
          </cell>
        </row>
        <row r="2051">
          <cell r="A2051" t="str">
            <v>0.72.0.10.757.0.02.012.99</v>
          </cell>
          <cell r="B2051" t="str">
            <v>Devolución de Intereses T.C.</v>
          </cell>
          <cell r="C2051">
            <v>866564</v>
          </cell>
          <cell r="D2051">
            <v>0</v>
          </cell>
          <cell r="E2051">
            <v>0</v>
          </cell>
          <cell r="F2051">
            <v>866564</v>
          </cell>
        </row>
        <row r="2052">
          <cell r="A2052" t="str">
            <v>0.72.0.10.757.0.02.014.99</v>
          </cell>
          <cell r="B2052" t="str">
            <v>Promociones Tarjetas de Creditos-No Deducible</v>
          </cell>
          <cell r="C2052">
            <v>741945371</v>
          </cell>
          <cell r="D2052">
            <v>0</v>
          </cell>
          <cell r="E2052">
            <v>0</v>
          </cell>
          <cell r="F2052">
            <v>741945371</v>
          </cell>
        </row>
        <row r="2053">
          <cell r="A2053" t="str">
            <v>0.72.0.10.757.0.02.015.99</v>
          </cell>
          <cell r="B2053" t="str">
            <v>Plasticos Utilizados T. Cr.  - Visa Oro Gold</v>
          </cell>
          <cell r="C2053">
            <v>5352529</v>
          </cell>
          <cell r="D2053">
            <v>0</v>
          </cell>
          <cell r="E2053">
            <v>0</v>
          </cell>
          <cell r="F2053">
            <v>5352529</v>
          </cell>
        </row>
        <row r="2054">
          <cell r="A2054" t="str">
            <v>0.72.0.10.757.0.02.016.99</v>
          </cell>
          <cell r="B2054" t="str">
            <v>Plasticos Utilizados T. Cr. - Visa Infinite</v>
          </cell>
          <cell r="C2054">
            <v>1422101</v>
          </cell>
          <cell r="D2054">
            <v>0</v>
          </cell>
          <cell r="E2054">
            <v>0</v>
          </cell>
          <cell r="F2054">
            <v>1422101</v>
          </cell>
        </row>
        <row r="2055">
          <cell r="A2055" t="str">
            <v>0.72.0.10.757.0.02.017.99</v>
          </cell>
          <cell r="B2055" t="str">
            <v>Plásticos Utilizados T. Cr. - Visa Classic Chip</v>
          </cell>
          <cell r="C2055">
            <v>10719216</v>
          </cell>
          <cell r="D2055">
            <v>0</v>
          </cell>
          <cell r="E2055">
            <v>0</v>
          </cell>
          <cell r="F2055">
            <v>10719216</v>
          </cell>
        </row>
        <row r="2056">
          <cell r="A2056" t="str">
            <v>0.72.0.10.757.0.02.018.99</v>
          </cell>
          <cell r="B2056" t="str">
            <v>Plásticos Utilizados T. Cr.- Visa Debito Chip</v>
          </cell>
          <cell r="C2056">
            <v>14742886</v>
          </cell>
          <cell r="D2056">
            <v>0</v>
          </cell>
          <cell r="E2056">
            <v>0</v>
          </cell>
          <cell r="F2056">
            <v>14742886</v>
          </cell>
        </row>
        <row r="2057">
          <cell r="A2057" t="str">
            <v>0.72.0.10.757.0.02.019.99</v>
          </cell>
          <cell r="B2057" t="str">
            <v>Promocion Prestamos</v>
          </cell>
          <cell r="C2057">
            <v>11571807</v>
          </cell>
          <cell r="D2057">
            <v>0</v>
          </cell>
          <cell r="E2057">
            <v>0</v>
          </cell>
          <cell r="F2057">
            <v>11571807</v>
          </cell>
        </row>
        <row r="2058">
          <cell r="A2058" t="str">
            <v>0.72.0.10.757.0.02.021.99</v>
          </cell>
          <cell r="B2058" t="str">
            <v>Servicio - Red de Pagos Infonet</v>
          </cell>
          <cell r="C2058">
            <v>1104000</v>
          </cell>
          <cell r="D2058">
            <v>0</v>
          </cell>
          <cell r="E2058">
            <v>0</v>
          </cell>
          <cell r="F2058">
            <v>1104000</v>
          </cell>
        </row>
        <row r="2059">
          <cell r="A2059" t="str">
            <v>0.72.0.10.757.0.02.037.99</v>
          </cell>
          <cell r="B2059" t="str">
            <v>Perdida por Cancelacion de Tc</v>
          </cell>
          <cell r="C2059">
            <v>9345506</v>
          </cell>
          <cell r="D2059">
            <v>0</v>
          </cell>
          <cell r="E2059">
            <v>0</v>
          </cell>
          <cell r="F2059">
            <v>9345506</v>
          </cell>
        </row>
        <row r="2060">
          <cell r="A2060" t="str">
            <v>0.72.0.10.757.0.02.070.99</v>
          </cell>
          <cell r="B2060" t="str">
            <v>Seguro Canc.Deuda Tc</v>
          </cell>
          <cell r="C2060">
            <v>26960113</v>
          </cell>
          <cell r="D2060">
            <v>0</v>
          </cell>
          <cell r="E2060">
            <v>0</v>
          </cell>
          <cell r="F2060">
            <v>26960113</v>
          </cell>
        </row>
        <row r="2061">
          <cell r="A2061" t="str">
            <v>0.72.0.10.757.0.02.072.99</v>
          </cell>
          <cell r="B2061" t="str">
            <v>Gastos Corredora Seguros</v>
          </cell>
          <cell r="C2061">
            <v>936728</v>
          </cell>
          <cell r="D2061">
            <v>0</v>
          </cell>
          <cell r="E2061">
            <v>0</v>
          </cell>
          <cell r="F2061">
            <v>936728</v>
          </cell>
        </row>
        <row r="2062">
          <cell r="A2062" t="str">
            <v>0.72.0.10.757.0.02.170.99</v>
          </cell>
          <cell r="B2062" t="str">
            <v>Costo Chequeras- Nd</v>
          </cell>
          <cell r="C2062">
            <v>98102101</v>
          </cell>
          <cell r="D2062">
            <v>0</v>
          </cell>
          <cell r="E2062">
            <v>0</v>
          </cell>
          <cell r="F2062">
            <v>98102101</v>
          </cell>
        </row>
        <row r="2063">
          <cell r="A2063" t="str">
            <v>0.72.0.10.757.0.02.201.99</v>
          </cell>
          <cell r="B2063" t="str">
            <v>Servicio de Impresion y Ensobrado</v>
          </cell>
          <cell r="C2063">
            <v>32557260</v>
          </cell>
          <cell r="D2063">
            <v>0</v>
          </cell>
          <cell r="E2063">
            <v>0</v>
          </cell>
          <cell r="F2063">
            <v>32557260</v>
          </cell>
        </row>
        <row r="2064">
          <cell r="A2064" t="str">
            <v>0.72.0.10.757.0.02.202.99</v>
          </cell>
          <cell r="B2064" t="str">
            <v>Seguro Canc.Deuda Pr</v>
          </cell>
          <cell r="C2064">
            <v>1335351010</v>
          </cell>
          <cell r="D2064">
            <v>0</v>
          </cell>
          <cell r="E2064">
            <v>0</v>
          </cell>
          <cell r="F2064">
            <v>1335351010</v>
          </cell>
        </row>
        <row r="2065">
          <cell r="A2065" t="str">
            <v>0.72.0.10.757.0.02.205.99</v>
          </cell>
          <cell r="B2065" t="str">
            <v>Transp. Valores Clientes</v>
          </cell>
          <cell r="C2065">
            <v>344467359</v>
          </cell>
          <cell r="D2065">
            <v>0</v>
          </cell>
          <cell r="E2065">
            <v>0</v>
          </cell>
          <cell r="F2065">
            <v>344467359</v>
          </cell>
        </row>
        <row r="2066">
          <cell r="A2066" t="str">
            <v>0.73.0.00.000.0.00.000.00</v>
          </cell>
          <cell r="B2066" t="str">
            <v>Otras Perdidas Operativas</v>
          </cell>
          <cell r="C2066">
            <v>157611413877</v>
          </cell>
          <cell r="D2066">
            <v>297840.01</v>
          </cell>
          <cell r="E2066">
            <v>2182567213</v>
          </cell>
          <cell r="F2066">
            <v>159793981090</v>
          </cell>
        </row>
        <row r="2067">
          <cell r="A2067" t="str">
            <v>0.73.0.10.000.0.00.000.00</v>
          </cell>
          <cell r="B2067" t="str">
            <v>Perdidas Operativas</v>
          </cell>
          <cell r="C2067">
            <v>43148058139</v>
          </cell>
          <cell r="D2067">
            <v>297840.01</v>
          </cell>
          <cell r="E2067">
            <v>2182567213</v>
          </cell>
          <cell r="F2067">
            <v>45330625352</v>
          </cell>
        </row>
        <row r="2068">
          <cell r="A2068" t="str">
            <v>0.73.0.10.759.0.00.000.00</v>
          </cell>
          <cell r="B2068" t="str">
            <v>Retribuciones Personales y Cargas Sociales</v>
          </cell>
          <cell r="C2068">
            <v>12103410012</v>
          </cell>
          <cell r="D2068">
            <v>0</v>
          </cell>
          <cell r="E2068">
            <v>0</v>
          </cell>
          <cell r="F2068">
            <v>12103410012</v>
          </cell>
        </row>
        <row r="2069">
          <cell r="A2069" t="str">
            <v>0.73.0.10.759.0.02.000.00</v>
          </cell>
          <cell r="B2069" t="str">
            <v>Remuneraciones a Directores y Sindico</v>
          </cell>
          <cell r="C2069">
            <v>813032673</v>
          </cell>
          <cell r="D2069">
            <v>0</v>
          </cell>
          <cell r="E2069">
            <v>0</v>
          </cell>
          <cell r="F2069">
            <v>813032673</v>
          </cell>
        </row>
        <row r="2070">
          <cell r="A2070" t="str">
            <v>0.73.0.10.759.0.02.001.99</v>
          </cell>
          <cell r="B2070" t="str">
            <v>Remuneracion Directores</v>
          </cell>
          <cell r="C2070">
            <v>739317705</v>
          </cell>
          <cell r="D2070">
            <v>0</v>
          </cell>
          <cell r="E2070">
            <v>0</v>
          </cell>
          <cell r="F2070">
            <v>739317705</v>
          </cell>
        </row>
        <row r="2071">
          <cell r="A2071" t="str">
            <v>0.73.0.10.759.0.02.002.99</v>
          </cell>
          <cell r="B2071" t="str">
            <v>Remuneracion Sindicos</v>
          </cell>
          <cell r="C2071">
            <v>73714968</v>
          </cell>
          <cell r="D2071">
            <v>0</v>
          </cell>
          <cell r="E2071">
            <v>0</v>
          </cell>
          <cell r="F2071">
            <v>73714968</v>
          </cell>
        </row>
        <row r="2072">
          <cell r="A2072" t="str">
            <v>0.73.0.10.759.0.04.000.00</v>
          </cell>
          <cell r="B2072" t="str">
            <v>Sueldos</v>
          </cell>
          <cell r="C2072">
            <v>7276250347</v>
          </cell>
          <cell r="D2072">
            <v>0</v>
          </cell>
          <cell r="E2072">
            <v>0</v>
          </cell>
          <cell r="F2072">
            <v>7276250347</v>
          </cell>
        </row>
        <row r="2073">
          <cell r="A2073" t="str">
            <v>0.73.0.10.759.0.04.001.99</v>
          </cell>
          <cell r="B2073" t="str">
            <v>Sueldos</v>
          </cell>
          <cell r="C2073">
            <v>7162496641</v>
          </cell>
          <cell r="D2073">
            <v>0</v>
          </cell>
          <cell r="E2073">
            <v>0</v>
          </cell>
          <cell r="F2073">
            <v>7162496641</v>
          </cell>
        </row>
        <row r="2074">
          <cell r="A2074" t="str">
            <v>0.73.0.10.759.0.04.002.99</v>
          </cell>
          <cell r="B2074" t="str">
            <v>Sueldos-Provision</v>
          </cell>
          <cell r="C2074">
            <v>113753706</v>
          </cell>
          <cell r="D2074">
            <v>0</v>
          </cell>
          <cell r="E2074">
            <v>0</v>
          </cell>
          <cell r="F2074">
            <v>113753706</v>
          </cell>
        </row>
        <row r="2075">
          <cell r="A2075" t="str">
            <v>0.73.0.10.759.0.06.000.00</v>
          </cell>
          <cell r="B2075" t="str">
            <v>Aguinaldos</v>
          </cell>
          <cell r="C2075">
            <v>605409116</v>
          </cell>
          <cell r="D2075">
            <v>0</v>
          </cell>
          <cell r="E2075">
            <v>0</v>
          </cell>
          <cell r="F2075">
            <v>605409116</v>
          </cell>
        </row>
        <row r="2076">
          <cell r="A2076" t="str">
            <v>0.73.0.10.759.0.06.001.99</v>
          </cell>
          <cell r="B2076" t="str">
            <v>Aguinaldos</v>
          </cell>
          <cell r="C2076">
            <v>605409116</v>
          </cell>
          <cell r="D2076">
            <v>0</v>
          </cell>
          <cell r="E2076">
            <v>0</v>
          </cell>
          <cell r="F2076">
            <v>605409116</v>
          </cell>
        </row>
        <row r="2077">
          <cell r="A2077" t="str">
            <v>0.73.0.10.759.0.12.000.00</v>
          </cell>
          <cell r="B2077" t="str">
            <v>Remuneracion por Quebranto de Caja</v>
          </cell>
          <cell r="C2077">
            <v>56586668</v>
          </cell>
          <cell r="D2077">
            <v>0</v>
          </cell>
          <cell r="E2077">
            <v>0</v>
          </cell>
          <cell r="F2077">
            <v>56586668</v>
          </cell>
        </row>
        <row r="2078">
          <cell r="A2078" t="str">
            <v>0.73.0.10.759.0.12.002.99</v>
          </cell>
          <cell r="B2078" t="str">
            <v>Fallas de Caja</v>
          </cell>
          <cell r="C2078">
            <v>55866668</v>
          </cell>
          <cell r="D2078">
            <v>0</v>
          </cell>
          <cell r="E2078">
            <v>0</v>
          </cell>
          <cell r="F2078">
            <v>55866668</v>
          </cell>
        </row>
        <row r="2079">
          <cell r="A2079" t="str">
            <v>0.73.0.10.759.0.12.003.99</v>
          </cell>
          <cell r="B2079" t="str">
            <v>Fallo de Caja - No Deducible</v>
          </cell>
          <cell r="C2079">
            <v>720000</v>
          </cell>
          <cell r="D2079">
            <v>0</v>
          </cell>
          <cell r="E2079">
            <v>0</v>
          </cell>
          <cell r="F2079">
            <v>720000</v>
          </cell>
        </row>
        <row r="2080">
          <cell r="A2080" t="str">
            <v>0.73.0.10.759.0.16.000.00</v>
          </cell>
          <cell r="B2080" t="str">
            <v>Honorarios a Profesionales y Tecnicos</v>
          </cell>
          <cell r="C2080">
            <v>351221652</v>
          </cell>
          <cell r="D2080">
            <v>0</v>
          </cell>
          <cell r="E2080">
            <v>0</v>
          </cell>
          <cell r="F2080">
            <v>351221652</v>
          </cell>
        </row>
        <row r="2081">
          <cell r="A2081" t="str">
            <v>0.73.0.10.759.0.16.001.99</v>
          </cell>
          <cell r="B2081" t="str">
            <v>Honorarios a Profesionales y Tecnicos</v>
          </cell>
          <cell r="C2081">
            <v>351221652</v>
          </cell>
          <cell r="D2081">
            <v>0</v>
          </cell>
          <cell r="E2081">
            <v>0</v>
          </cell>
          <cell r="F2081">
            <v>351221652</v>
          </cell>
        </row>
        <row r="2082">
          <cell r="A2082" t="str">
            <v>0.73.0.10.759.0.18.000.00</v>
          </cell>
          <cell r="B2082" t="str">
            <v>Otras Retribuciones Personales</v>
          </cell>
          <cell r="C2082">
            <v>1036551920</v>
          </cell>
          <cell r="D2082">
            <v>0</v>
          </cell>
          <cell r="E2082">
            <v>0</v>
          </cell>
          <cell r="F2082">
            <v>1036551920</v>
          </cell>
        </row>
        <row r="2083">
          <cell r="A2083" t="str">
            <v>0.73.0.10.759.0.18.002.99</v>
          </cell>
          <cell r="B2083" t="str">
            <v>Vacaciones Proporcionales - Deducibles</v>
          </cell>
          <cell r="C2083">
            <v>8977369</v>
          </cell>
          <cell r="D2083">
            <v>0</v>
          </cell>
          <cell r="E2083">
            <v>0</v>
          </cell>
          <cell r="F2083">
            <v>8977369</v>
          </cell>
        </row>
        <row r="2084">
          <cell r="A2084" t="str">
            <v>0.73.0.10.759.0.18.004.99</v>
          </cell>
          <cell r="B2084" t="str">
            <v>Gastos de Capacitacion</v>
          </cell>
          <cell r="C2084">
            <v>14136364</v>
          </cell>
          <cell r="D2084">
            <v>0</v>
          </cell>
          <cell r="E2084">
            <v>0</v>
          </cell>
          <cell r="F2084">
            <v>14136364</v>
          </cell>
        </row>
        <row r="2085">
          <cell r="A2085" t="str">
            <v>0.73.0.10.759.0.18.012.99</v>
          </cell>
          <cell r="B2085" t="str">
            <v>Uniformes</v>
          </cell>
          <cell r="C2085">
            <v>59245455</v>
          </cell>
          <cell r="D2085">
            <v>0</v>
          </cell>
          <cell r="E2085">
            <v>0</v>
          </cell>
          <cell r="F2085">
            <v>59245455</v>
          </cell>
        </row>
        <row r="2086">
          <cell r="A2086" t="str">
            <v>0.73.0.10.759.0.18.021.99</v>
          </cell>
          <cell r="B2086" t="str">
            <v>Preaviso e Indemnizacion p/Despido</v>
          </cell>
          <cell r="C2086">
            <v>35889169</v>
          </cell>
          <cell r="D2086">
            <v>0</v>
          </cell>
          <cell r="E2086">
            <v>0</v>
          </cell>
          <cell r="F2086">
            <v>35889169</v>
          </cell>
        </row>
        <row r="2087">
          <cell r="A2087" t="str">
            <v>0.73.0.10.759.0.18.023.99</v>
          </cell>
          <cell r="B2087" t="str">
            <v>Gastos de Capacitación - Interna</v>
          </cell>
          <cell r="C2087">
            <v>2883091</v>
          </cell>
          <cell r="D2087">
            <v>0</v>
          </cell>
          <cell r="E2087">
            <v>0</v>
          </cell>
          <cell r="F2087">
            <v>2883091</v>
          </cell>
        </row>
        <row r="2088">
          <cell r="A2088" t="str">
            <v>0.73.0.10.759.0.18.025.99</v>
          </cell>
          <cell r="B2088" t="str">
            <v>Gratificacion - Ley 285/93</v>
          </cell>
          <cell r="C2088">
            <v>915420472</v>
          </cell>
          <cell r="D2088">
            <v>0</v>
          </cell>
          <cell r="E2088">
            <v>0</v>
          </cell>
          <cell r="F2088">
            <v>915420472</v>
          </cell>
        </row>
        <row r="2089">
          <cell r="A2089" t="str">
            <v>0.73.0.10.759.0.20.000.00</v>
          </cell>
          <cell r="B2089" t="str">
            <v>Aportes Jubilatorios</v>
          </cell>
          <cell r="C2089">
            <v>1465886034</v>
          </cell>
          <cell r="D2089">
            <v>0</v>
          </cell>
          <cell r="E2089">
            <v>0</v>
          </cell>
          <cell r="F2089">
            <v>1465886034</v>
          </cell>
        </row>
        <row r="2090">
          <cell r="A2090" t="str">
            <v>0.73.0.10.759.0.20.001.99</v>
          </cell>
          <cell r="B2090" t="str">
            <v>Aporte Jubilatorio Ley 731</v>
          </cell>
          <cell r="C2090">
            <v>1365109776</v>
          </cell>
          <cell r="D2090">
            <v>0</v>
          </cell>
          <cell r="E2090">
            <v>0</v>
          </cell>
          <cell r="F2090">
            <v>1365109776</v>
          </cell>
        </row>
        <row r="2091">
          <cell r="A2091" t="str">
            <v>0.73.0.10.759.0.20.002.99</v>
          </cell>
          <cell r="B2091" t="str">
            <v>Aporte 17% - Provision</v>
          </cell>
          <cell r="C2091">
            <v>19338129</v>
          </cell>
          <cell r="D2091">
            <v>0</v>
          </cell>
          <cell r="E2091">
            <v>0</v>
          </cell>
          <cell r="F2091">
            <v>19338129</v>
          </cell>
        </row>
        <row r="2092">
          <cell r="A2092" t="str">
            <v>0.73.0.10.759.0.20.004.99</v>
          </cell>
          <cell r="B2092" t="str">
            <v>Ley 253/71 - S.N.P.P.</v>
          </cell>
          <cell r="C2092">
            <v>80300592</v>
          </cell>
          <cell r="D2092">
            <v>0</v>
          </cell>
          <cell r="E2092">
            <v>0</v>
          </cell>
          <cell r="F2092">
            <v>80300592</v>
          </cell>
        </row>
        <row r="2093">
          <cell r="A2093" t="str">
            <v>0.73.0.10.759.0.20.005.99</v>
          </cell>
          <cell r="B2093" t="str">
            <v>Aporte 1% Snpp- Provision</v>
          </cell>
          <cell r="C2093">
            <v>1137537</v>
          </cell>
          <cell r="D2093">
            <v>0</v>
          </cell>
          <cell r="E2093">
            <v>0</v>
          </cell>
          <cell r="F2093">
            <v>1137537</v>
          </cell>
        </row>
        <row r="2094">
          <cell r="A2094" t="str">
            <v>0.73.0.10.759.0.22.000.00</v>
          </cell>
          <cell r="B2094" t="str">
            <v>Otras Cargas Sociales</v>
          </cell>
          <cell r="C2094">
            <v>498471602</v>
          </cell>
          <cell r="D2094">
            <v>0</v>
          </cell>
          <cell r="E2094">
            <v>0</v>
          </cell>
          <cell r="F2094">
            <v>498471602</v>
          </cell>
        </row>
        <row r="2095">
          <cell r="A2095" t="str">
            <v>0.73.0.10.759.0.22.003.99</v>
          </cell>
          <cell r="B2095" t="str">
            <v>Seguro Medico y Odontologico</v>
          </cell>
          <cell r="C2095">
            <v>498471602</v>
          </cell>
          <cell r="D2095">
            <v>0</v>
          </cell>
          <cell r="E2095">
            <v>0</v>
          </cell>
          <cell r="F2095">
            <v>498471602</v>
          </cell>
        </row>
        <row r="2096">
          <cell r="A2096" t="str">
            <v>0.73.0.10.761.0.00.000.00</v>
          </cell>
          <cell r="B2096" t="str">
            <v>Seguros</v>
          </cell>
          <cell r="C2096">
            <v>95821227</v>
          </cell>
          <cell r="D2096">
            <v>0</v>
          </cell>
          <cell r="E2096">
            <v>0</v>
          </cell>
          <cell r="F2096">
            <v>95821227</v>
          </cell>
        </row>
        <row r="2097">
          <cell r="A2097" t="str">
            <v>0.73.0.10.761.0.02.000.00</v>
          </cell>
          <cell r="B2097" t="str">
            <v>Asalto, Robo y Fidelidad</v>
          </cell>
          <cell r="C2097">
            <v>95821227</v>
          </cell>
          <cell r="D2097">
            <v>0</v>
          </cell>
          <cell r="E2097">
            <v>0</v>
          </cell>
          <cell r="F2097">
            <v>95821227</v>
          </cell>
        </row>
        <row r="2098">
          <cell r="A2098" t="str">
            <v>0.73.0.10.761.0.02.001.99</v>
          </cell>
          <cell r="B2098" t="str">
            <v>Primas Sobre Polizas de Seguros</v>
          </cell>
          <cell r="C2098">
            <v>95821227</v>
          </cell>
          <cell r="D2098">
            <v>0</v>
          </cell>
          <cell r="E2098">
            <v>0</v>
          </cell>
          <cell r="F2098">
            <v>95821227</v>
          </cell>
        </row>
        <row r="2099">
          <cell r="A2099" t="str">
            <v>0.73.0.10.763.0.00.000.00</v>
          </cell>
          <cell r="B2099" t="str">
            <v>Depreciaciones de Bienes de Uso</v>
          </cell>
          <cell r="C2099">
            <v>853092114</v>
          </cell>
          <cell r="D2099">
            <v>0</v>
          </cell>
          <cell r="E2099">
            <v>0</v>
          </cell>
          <cell r="F2099">
            <v>853092114</v>
          </cell>
        </row>
        <row r="2100">
          <cell r="A2100" t="str">
            <v>0.73.0.10.763.0.04.000.00</v>
          </cell>
          <cell r="B2100" t="str">
            <v>Muebles, Utiles e Instalaciones</v>
          </cell>
          <cell r="C2100">
            <v>200451585</v>
          </cell>
          <cell r="D2100">
            <v>0</v>
          </cell>
          <cell r="E2100">
            <v>0</v>
          </cell>
          <cell r="F2100">
            <v>200451585</v>
          </cell>
        </row>
        <row r="2101">
          <cell r="A2101" t="str">
            <v>0.73.0.10.763.0.04.001.99</v>
          </cell>
          <cell r="B2101" t="str">
            <v>Instalaciones</v>
          </cell>
          <cell r="C2101">
            <v>82174107</v>
          </cell>
          <cell r="D2101">
            <v>0</v>
          </cell>
          <cell r="E2101">
            <v>0</v>
          </cell>
          <cell r="F2101">
            <v>82174107</v>
          </cell>
        </row>
        <row r="2102">
          <cell r="A2102" t="str">
            <v>0.73.0.10.763.0.04.002.99</v>
          </cell>
          <cell r="B2102" t="str">
            <v>Muebles y Utiles</v>
          </cell>
          <cell r="C2102">
            <v>72853413</v>
          </cell>
          <cell r="D2102">
            <v>0</v>
          </cell>
          <cell r="E2102">
            <v>0</v>
          </cell>
          <cell r="F2102">
            <v>72853413</v>
          </cell>
        </row>
        <row r="2103">
          <cell r="A2103" t="str">
            <v>0.73.0.10.763.0.04.003.99</v>
          </cell>
          <cell r="B2103" t="str">
            <v>Maquinas y Equipos</v>
          </cell>
          <cell r="C2103">
            <v>45424065</v>
          </cell>
          <cell r="D2103">
            <v>0</v>
          </cell>
          <cell r="E2103">
            <v>0</v>
          </cell>
          <cell r="F2103">
            <v>45424065</v>
          </cell>
        </row>
        <row r="2104">
          <cell r="A2104" t="str">
            <v>0.73.0.10.763.0.06.000.00</v>
          </cell>
          <cell r="B2104" t="str">
            <v>Equipos de Computacion</v>
          </cell>
          <cell r="C2104">
            <v>565744314</v>
          </cell>
          <cell r="D2104">
            <v>0</v>
          </cell>
          <cell r="E2104">
            <v>0</v>
          </cell>
          <cell r="F2104">
            <v>565744314</v>
          </cell>
        </row>
        <row r="2105">
          <cell r="A2105" t="str">
            <v>0.73.0.10.763.0.06.001.99</v>
          </cell>
          <cell r="B2105" t="str">
            <v>Equipos de Computacion</v>
          </cell>
          <cell r="C2105">
            <v>565744314</v>
          </cell>
          <cell r="D2105">
            <v>0</v>
          </cell>
          <cell r="E2105">
            <v>0</v>
          </cell>
          <cell r="F2105">
            <v>565744314</v>
          </cell>
        </row>
        <row r="2106">
          <cell r="A2106" t="str">
            <v>0.73.0.10.763.0.10.000.00</v>
          </cell>
          <cell r="B2106" t="str">
            <v>Material de Transporte</v>
          </cell>
          <cell r="C2106">
            <v>86896215</v>
          </cell>
          <cell r="D2106">
            <v>0</v>
          </cell>
          <cell r="E2106">
            <v>0</v>
          </cell>
          <cell r="F2106">
            <v>86896215</v>
          </cell>
        </row>
        <row r="2107">
          <cell r="A2107" t="str">
            <v>0.73.0.10.763.0.10.002.99</v>
          </cell>
          <cell r="B2107" t="str">
            <v>Material  de Transporte</v>
          </cell>
          <cell r="C2107">
            <v>86896215</v>
          </cell>
          <cell r="D2107">
            <v>0</v>
          </cell>
          <cell r="E2107">
            <v>0</v>
          </cell>
          <cell r="F2107">
            <v>86896215</v>
          </cell>
        </row>
        <row r="2108">
          <cell r="A2108" t="str">
            <v>0.73.0.10.767.0.00.000.00</v>
          </cell>
          <cell r="B2108" t="str">
            <v>Amortizaciones de Cargos Diferidos</v>
          </cell>
          <cell r="C2108">
            <v>2156737092</v>
          </cell>
          <cell r="D2108">
            <v>0</v>
          </cell>
          <cell r="E2108">
            <v>0</v>
          </cell>
          <cell r="F2108">
            <v>2156737092</v>
          </cell>
        </row>
        <row r="2109">
          <cell r="A2109" t="str">
            <v>0.73.0.10.767.0.02.000.00</v>
          </cell>
          <cell r="B2109" t="str">
            <v>Gastos de Organizacion</v>
          </cell>
          <cell r="C2109">
            <v>1890736975</v>
          </cell>
          <cell r="D2109">
            <v>0</v>
          </cell>
          <cell r="E2109">
            <v>0</v>
          </cell>
          <cell r="F2109">
            <v>1890736975</v>
          </cell>
        </row>
        <row r="2110">
          <cell r="A2110" t="str">
            <v>0.73.0.10.767.0.02.002.99</v>
          </cell>
          <cell r="B2110" t="str">
            <v>Bienes Intangibles - Sistemas</v>
          </cell>
          <cell r="C2110">
            <v>1890736975</v>
          </cell>
          <cell r="D2110">
            <v>0</v>
          </cell>
          <cell r="E2110">
            <v>0</v>
          </cell>
          <cell r="F2110">
            <v>1890736975</v>
          </cell>
        </row>
        <row r="2111">
          <cell r="A2111" t="str">
            <v>0.73.0.10.767.0.04.000.00</v>
          </cell>
          <cell r="B2111" t="str">
            <v>Mejoras e Instalaciones en Inmuebles Arrendados</v>
          </cell>
          <cell r="C2111">
            <v>266000117</v>
          </cell>
          <cell r="D2111">
            <v>0</v>
          </cell>
          <cell r="E2111">
            <v>0</v>
          </cell>
          <cell r="F2111">
            <v>266000117</v>
          </cell>
        </row>
        <row r="2112">
          <cell r="A2112" t="str">
            <v>0.73.0.10.767.0.04.001.99</v>
          </cell>
          <cell r="B2112" t="str">
            <v>Mejoras e Instal.en Inmueb.Arrend.-Deducibles</v>
          </cell>
          <cell r="C2112">
            <v>266000117</v>
          </cell>
          <cell r="D2112">
            <v>0</v>
          </cell>
          <cell r="E2112">
            <v>0</v>
          </cell>
          <cell r="F2112">
            <v>266000117</v>
          </cell>
        </row>
        <row r="2113">
          <cell r="A2113" t="str">
            <v>0.73.0.10.769.0.00.000.00</v>
          </cell>
          <cell r="B2113" t="str">
            <v>Impuestos, Tasas y Contribuciones</v>
          </cell>
          <cell r="C2113">
            <v>2840087069</v>
          </cell>
          <cell r="D2113">
            <v>0</v>
          </cell>
          <cell r="E2113">
            <v>0</v>
          </cell>
          <cell r="F2113">
            <v>2840087069</v>
          </cell>
        </row>
        <row r="2114">
          <cell r="A2114" t="str">
            <v>0.73.0.10.769.0.02.000.00</v>
          </cell>
          <cell r="B2114" t="str">
            <v>Impuestos a la Renta</v>
          </cell>
          <cell r="C2114">
            <v>1207000000</v>
          </cell>
          <cell r="D2114">
            <v>0</v>
          </cell>
          <cell r="E2114">
            <v>0</v>
          </cell>
          <cell r="F2114">
            <v>1207000000</v>
          </cell>
        </row>
        <row r="2115">
          <cell r="A2115" t="str">
            <v>0.73.0.10.769.0.02.002.99</v>
          </cell>
          <cell r="B2115" t="str">
            <v>Impuesto a la Renta - Provision</v>
          </cell>
          <cell r="C2115">
            <v>1207000000</v>
          </cell>
          <cell r="D2115">
            <v>0</v>
          </cell>
          <cell r="E2115">
            <v>0</v>
          </cell>
          <cell r="F2115">
            <v>1207000000</v>
          </cell>
        </row>
        <row r="2116">
          <cell r="A2116" t="str">
            <v>0.73.0.10.769.0.06.000.00</v>
          </cell>
          <cell r="B2116" t="str">
            <v>Impuesto Al Valor Agregado</v>
          </cell>
          <cell r="C2116">
            <v>655128102</v>
          </cell>
          <cell r="D2116">
            <v>0</v>
          </cell>
          <cell r="E2116">
            <v>0</v>
          </cell>
          <cell r="F2116">
            <v>655128102</v>
          </cell>
        </row>
        <row r="2117">
          <cell r="A2117" t="str">
            <v>0.73.0.10.769.0.06.001.99</v>
          </cell>
          <cell r="B2117" t="str">
            <v>I.V.A.</v>
          </cell>
          <cell r="C2117">
            <v>534972747</v>
          </cell>
          <cell r="D2117">
            <v>0</v>
          </cell>
          <cell r="E2117">
            <v>0</v>
          </cell>
          <cell r="F2117">
            <v>534972747</v>
          </cell>
        </row>
        <row r="2118">
          <cell r="A2118" t="str">
            <v>0.73.0.10.769.0.06.002.99</v>
          </cell>
          <cell r="B2118" t="str">
            <v>Iva Gastos No Utilizados</v>
          </cell>
          <cell r="C2118">
            <v>4682327</v>
          </cell>
          <cell r="D2118">
            <v>0</v>
          </cell>
          <cell r="E2118">
            <v>0</v>
          </cell>
          <cell r="F2118">
            <v>4682327</v>
          </cell>
        </row>
        <row r="2119">
          <cell r="A2119" t="str">
            <v>0.73.0.10.769.0.06.003.99</v>
          </cell>
          <cell r="B2119" t="str">
            <v>Impuestos - No Deducibles</v>
          </cell>
          <cell r="C2119">
            <v>115473028</v>
          </cell>
          <cell r="D2119">
            <v>0</v>
          </cell>
          <cell r="E2119">
            <v>0</v>
          </cell>
          <cell r="F2119">
            <v>115473028</v>
          </cell>
        </row>
        <row r="2120">
          <cell r="A2120" t="str">
            <v>0.73.0.10.769.0.10.000.00</v>
          </cell>
          <cell r="B2120" t="str">
            <v>Otros Impuestos Nacionales</v>
          </cell>
          <cell r="C2120">
            <v>977958967</v>
          </cell>
          <cell r="D2120">
            <v>0</v>
          </cell>
          <cell r="E2120">
            <v>0</v>
          </cell>
          <cell r="F2120">
            <v>977958967</v>
          </cell>
        </row>
        <row r="2121">
          <cell r="A2121" t="str">
            <v>0.73.0.10.769.0.10.001.99</v>
          </cell>
          <cell r="B2121" t="str">
            <v>Impuestos, Patentes y Tasas</v>
          </cell>
          <cell r="C2121">
            <v>615429053</v>
          </cell>
          <cell r="D2121">
            <v>0</v>
          </cell>
          <cell r="E2121">
            <v>0</v>
          </cell>
          <cell r="F2121">
            <v>615429053</v>
          </cell>
        </row>
        <row r="2122">
          <cell r="A2122" t="str">
            <v>0.73.0.10.769.0.10.002.99</v>
          </cell>
          <cell r="B2122" t="str">
            <v>Impuesto a Renta - No Domiciliadas Snf</v>
          </cell>
          <cell r="C2122">
            <v>4586349</v>
          </cell>
          <cell r="D2122">
            <v>0</v>
          </cell>
          <cell r="E2122">
            <v>0</v>
          </cell>
          <cell r="F2122">
            <v>4586349</v>
          </cell>
        </row>
        <row r="2123">
          <cell r="A2123" t="str">
            <v>0.73.0.10.769.0.10.003.99</v>
          </cell>
          <cell r="B2123" t="str">
            <v>Impuesto a la Renta -No Domiciliados Sf</v>
          </cell>
          <cell r="C2123">
            <v>117943565</v>
          </cell>
          <cell r="D2123">
            <v>0</v>
          </cell>
          <cell r="E2123">
            <v>0</v>
          </cell>
          <cell r="F2123">
            <v>117943565</v>
          </cell>
        </row>
        <row r="2124">
          <cell r="A2124" t="str">
            <v>0.73.0.10.769.0.10.008.99</v>
          </cell>
          <cell r="B2124" t="str">
            <v>Provision Ret. Renta No Domiciliados</v>
          </cell>
          <cell r="C2124">
            <v>240000000</v>
          </cell>
          <cell r="D2124">
            <v>0</v>
          </cell>
          <cell r="E2124">
            <v>0</v>
          </cell>
          <cell r="F2124">
            <v>240000000</v>
          </cell>
        </row>
        <row r="2125">
          <cell r="A2125" t="str">
            <v>0.73.0.10.771.0.00.000.00</v>
          </cell>
          <cell r="B2125" t="str">
            <v>Otros Gastos Operativos</v>
          </cell>
          <cell r="C2125">
            <v>9847948396</v>
          </cell>
          <cell r="D2125">
            <v>296388.92</v>
          </cell>
          <cell r="E2125">
            <v>2172563108</v>
          </cell>
          <cell r="F2125">
            <v>12020511504</v>
          </cell>
        </row>
        <row r="2126">
          <cell r="A2126" t="str">
            <v>0.73.0.10.771.0.02.000.00</v>
          </cell>
          <cell r="B2126" t="str">
            <v>Alquiler de Bienes Inmuebles</v>
          </cell>
          <cell r="C2126">
            <v>1111219776</v>
          </cell>
          <cell r="D2126">
            <v>0</v>
          </cell>
          <cell r="E2126">
            <v>0</v>
          </cell>
          <cell r="F2126">
            <v>1111219776</v>
          </cell>
        </row>
        <row r="2127">
          <cell r="A2127" t="str">
            <v>0.73.0.10.771.0.02.001.99</v>
          </cell>
          <cell r="B2127" t="str">
            <v>Alquileres Pagados</v>
          </cell>
          <cell r="C2127">
            <v>1111219776</v>
          </cell>
          <cell r="D2127">
            <v>0</v>
          </cell>
          <cell r="E2127">
            <v>0</v>
          </cell>
          <cell r="F2127">
            <v>1111219776</v>
          </cell>
        </row>
        <row r="2128">
          <cell r="A2128" t="str">
            <v>0.73.0.10.771.0.06.000.00</v>
          </cell>
          <cell r="B2128" t="str">
            <v>Reparaciones y Mantenimiento de Bienes Inmuebles</v>
          </cell>
          <cell r="C2128">
            <v>101818</v>
          </cell>
          <cell r="D2128">
            <v>0</v>
          </cell>
          <cell r="E2128">
            <v>0</v>
          </cell>
          <cell r="F2128">
            <v>101818</v>
          </cell>
        </row>
        <row r="2129">
          <cell r="A2129" t="str">
            <v>0.73.0.10.771.0.06.001.99</v>
          </cell>
          <cell r="B2129" t="str">
            <v>Mantenimiento de Instalaciones</v>
          </cell>
          <cell r="C2129">
            <v>101818</v>
          </cell>
          <cell r="D2129">
            <v>0</v>
          </cell>
          <cell r="E2129">
            <v>0</v>
          </cell>
          <cell r="F2129">
            <v>101818</v>
          </cell>
        </row>
        <row r="2130">
          <cell r="A2130" t="str">
            <v>0.73.0.10.771.0.08.000.00</v>
          </cell>
          <cell r="B2130" t="str">
            <v>Reparaciones y Mantenimiento de Bienes Muebles</v>
          </cell>
          <cell r="C2130">
            <v>1441064788</v>
          </cell>
          <cell r="D2130">
            <v>0</v>
          </cell>
          <cell r="E2130">
            <v>0</v>
          </cell>
          <cell r="F2130">
            <v>1441064788</v>
          </cell>
        </row>
        <row r="2131">
          <cell r="A2131" t="str">
            <v>0.73.0.10.771.0.08.001.99</v>
          </cell>
          <cell r="B2131" t="str">
            <v>Mant. Edificio e Instalaciones</v>
          </cell>
          <cell r="C2131">
            <v>98080112</v>
          </cell>
          <cell r="D2131">
            <v>0</v>
          </cell>
          <cell r="E2131">
            <v>0</v>
          </cell>
          <cell r="F2131">
            <v>98080112</v>
          </cell>
        </row>
        <row r="2132">
          <cell r="A2132" t="str">
            <v>0.73.0.10.771.0.08.002.99</v>
          </cell>
          <cell r="B2132" t="str">
            <v>Mant. Eq. Informaticos</v>
          </cell>
          <cell r="C2132">
            <v>134312705</v>
          </cell>
          <cell r="D2132">
            <v>0</v>
          </cell>
          <cell r="E2132">
            <v>0</v>
          </cell>
          <cell r="F2132">
            <v>134312705</v>
          </cell>
        </row>
        <row r="2133">
          <cell r="A2133" t="str">
            <v>0.73.0.10.771.0.08.003.99</v>
          </cell>
          <cell r="B2133" t="str">
            <v>Mant. Muebles y Utiles</v>
          </cell>
          <cell r="C2133">
            <v>4245455</v>
          </cell>
          <cell r="D2133">
            <v>0</v>
          </cell>
          <cell r="E2133">
            <v>0</v>
          </cell>
          <cell r="F2133">
            <v>4245455</v>
          </cell>
        </row>
        <row r="2134">
          <cell r="A2134" t="str">
            <v>0.73.0.10.771.0.08.004.99</v>
          </cell>
          <cell r="B2134" t="str">
            <v>Mant. Maquinas y Equipos</v>
          </cell>
          <cell r="C2134">
            <v>133388330</v>
          </cell>
          <cell r="D2134">
            <v>0</v>
          </cell>
          <cell r="E2134">
            <v>0</v>
          </cell>
          <cell r="F2134">
            <v>133388330</v>
          </cell>
        </row>
        <row r="2135">
          <cell r="A2135" t="str">
            <v>0.73.0.10.771.0.08.009.99</v>
          </cell>
          <cell r="B2135" t="str">
            <v>Mant Licencias</v>
          </cell>
          <cell r="C2135">
            <v>835026005</v>
          </cell>
          <cell r="D2135">
            <v>0</v>
          </cell>
          <cell r="E2135">
            <v>0</v>
          </cell>
          <cell r="F2135">
            <v>835026005</v>
          </cell>
        </row>
        <row r="2136">
          <cell r="A2136" t="str">
            <v>0.73.0.10.771.0.08.011.99</v>
          </cell>
          <cell r="B2136" t="str">
            <v>Mantenimiento de Atm</v>
          </cell>
          <cell r="C2136">
            <v>194236150</v>
          </cell>
          <cell r="D2136">
            <v>0</v>
          </cell>
          <cell r="E2136">
            <v>0</v>
          </cell>
          <cell r="F2136">
            <v>194236150</v>
          </cell>
        </row>
        <row r="2137">
          <cell r="A2137" t="str">
            <v>0.73.0.10.771.0.08.013.99</v>
          </cell>
          <cell r="B2137" t="str">
            <v>Fotocopias</v>
          </cell>
          <cell r="C2137">
            <v>41776031</v>
          </cell>
          <cell r="D2137">
            <v>0</v>
          </cell>
          <cell r="E2137">
            <v>0</v>
          </cell>
          <cell r="F2137">
            <v>41776031</v>
          </cell>
        </row>
        <row r="2138">
          <cell r="A2138" t="str">
            <v>0.73.0.10.771.0.10.000.00</v>
          </cell>
          <cell r="B2138" t="str">
            <v>Servicio de Procesamiento de Datos Externo</v>
          </cell>
          <cell r="C2138">
            <v>179752963</v>
          </cell>
          <cell r="D2138">
            <v>0</v>
          </cell>
          <cell r="E2138">
            <v>0</v>
          </cell>
          <cell r="F2138">
            <v>179752963</v>
          </cell>
        </row>
        <row r="2139">
          <cell r="A2139" t="str">
            <v>0.73.0.10.771.0.10.001.99</v>
          </cell>
          <cell r="B2139" t="str">
            <v>B.C.P. - Canon Central de Riesgos</v>
          </cell>
          <cell r="C2139">
            <v>151002534</v>
          </cell>
          <cell r="D2139">
            <v>0</v>
          </cell>
          <cell r="E2139">
            <v>0</v>
          </cell>
          <cell r="F2139">
            <v>151002534</v>
          </cell>
        </row>
        <row r="2140">
          <cell r="A2140" t="str">
            <v>0.73.0.10.771.0.10.002.99</v>
          </cell>
          <cell r="B2140" t="str">
            <v>Seprelad - Ros Web</v>
          </cell>
          <cell r="C2140">
            <v>8164691</v>
          </cell>
          <cell r="D2140">
            <v>0</v>
          </cell>
          <cell r="E2140">
            <v>0</v>
          </cell>
          <cell r="F2140">
            <v>8164691</v>
          </cell>
        </row>
        <row r="2141">
          <cell r="A2141" t="str">
            <v>0.73.0.10.771.0.10.005.99</v>
          </cell>
          <cell r="B2141" t="str">
            <v>Cidesa - Procesamiento de Conciliaciones</v>
          </cell>
          <cell r="C2141">
            <v>20585738</v>
          </cell>
          <cell r="D2141">
            <v>0</v>
          </cell>
          <cell r="E2141">
            <v>0</v>
          </cell>
          <cell r="F2141">
            <v>20585738</v>
          </cell>
        </row>
        <row r="2142">
          <cell r="A2142" t="str">
            <v>0.73.0.10.771.0.12.000.00</v>
          </cell>
          <cell r="B2142" t="str">
            <v>Gastos de Vehiculos</v>
          </cell>
          <cell r="C2142">
            <v>43901419</v>
          </cell>
          <cell r="D2142">
            <v>0</v>
          </cell>
          <cell r="E2142">
            <v>0</v>
          </cell>
          <cell r="F2142">
            <v>43901419</v>
          </cell>
        </row>
        <row r="2143">
          <cell r="A2143" t="str">
            <v>0.73.0.10.771.0.12.001.99</v>
          </cell>
          <cell r="B2143" t="str">
            <v>Mantenimientos de Vehiculos</v>
          </cell>
          <cell r="C2143">
            <v>43901419</v>
          </cell>
          <cell r="D2143">
            <v>0</v>
          </cell>
          <cell r="E2143">
            <v>0</v>
          </cell>
          <cell r="F2143">
            <v>43901419</v>
          </cell>
        </row>
        <row r="2144">
          <cell r="A2144" t="str">
            <v>0.73.0.10.771.0.14.000.00</v>
          </cell>
          <cell r="B2144" t="str">
            <v>Energia Electrica</v>
          </cell>
          <cell r="C2144">
            <v>181777999</v>
          </cell>
          <cell r="D2144">
            <v>0</v>
          </cell>
          <cell r="E2144">
            <v>0</v>
          </cell>
          <cell r="F2144">
            <v>181777999</v>
          </cell>
        </row>
        <row r="2145">
          <cell r="A2145" t="str">
            <v>0.73.0.10.771.0.14.001.99</v>
          </cell>
          <cell r="B2145" t="str">
            <v>Fluido Electrico</v>
          </cell>
          <cell r="C2145">
            <v>145205454</v>
          </cell>
          <cell r="D2145">
            <v>0</v>
          </cell>
          <cell r="E2145">
            <v>0</v>
          </cell>
          <cell r="F2145">
            <v>145205454</v>
          </cell>
        </row>
        <row r="2146">
          <cell r="A2146" t="str">
            <v>0.73.0.10.771.0.14.002.99</v>
          </cell>
          <cell r="B2146" t="str">
            <v>Energia Electrica - Gnd</v>
          </cell>
          <cell r="C2146">
            <v>36572545</v>
          </cell>
          <cell r="D2146">
            <v>0</v>
          </cell>
          <cell r="E2146">
            <v>0</v>
          </cell>
          <cell r="F2146">
            <v>36572545</v>
          </cell>
        </row>
        <row r="2147">
          <cell r="A2147" t="str">
            <v>0.73.0.10.771.0.16.000.00</v>
          </cell>
          <cell r="B2147" t="str">
            <v>Comunicaciones</v>
          </cell>
          <cell r="C2147">
            <v>271708185</v>
          </cell>
          <cell r="D2147">
            <v>0</v>
          </cell>
          <cell r="E2147">
            <v>0</v>
          </cell>
          <cell r="F2147">
            <v>271708185</v>
          </cell>
        </row>
        <row r="2148">
          <cell r="A2148" t="str">
            <v>0.73.0.10.771.0.16.002.99</v>
          </cell>
          <cell r="B2148" t="str">
            <v>Telegramas y Telex</v>
          </cell>
          <cell r="C2148">
            <v>2223000</v>
          </cell>
          <cell r="D2148">
            <v>0</v>
          </cell>
          <cell r="E2148">
            <v>0</v>
          </cell>
          <cell r="F2148">
            <v>2223000</v>
          </cell>
        </row>
        <row r="2149">
          <cell r="A2149" t="str">
            <v>0.73.0.10.771.0.16.006.99</v>
          </cell>
          <cell r="B2149" t="str">
            <v>Trasmision de Datos - Swift</v>
          </cell>
          <cell r="C2149">
            <v>18408684</v>
          </cell>
          <cell r="D2149">
            <v>0</v>
          </cell>
          <cell r="E2149">
            <v>0</v>
          </cell>
          <cell r="F2149">
            <v>18408684</v>
          </cell>
        </row>
        <row r="2150">
          <cell r="A2150" t="str">
            <v>0.73.0.10.771.0.16.007.99</v>
          </cell>
          <cell r="B2150" t="str">
            <v>Transmision de Datos - Datatec</v>
          </cell>
          <cell r="C2150">
            <v>35181164</v>
          </cell>
          <cell r="D2150">
            <v>0</v>
          </cell>
          <cell r="E2150">
            <v>0</v>
          </cell>
          <cell r="F2150">
            <v>35181164</v>
          </cell>
        </row>
        <row r="2151">
          <cell r="A2151" t="str">
            <v>0.73.0.10.771.0.16.008.99</v>
          </cell>
          <cell r="B2151" t="str">
            <v>Servicios - Tv por Cable - No Deducible</v>
          </cell>
          <cell r="C2151">
            <v>717003</v>
          </cell>
          <cell r="D2151">
            <v>0</v>
          </cell>
          <cell r="E2151">
            <v>0</v>
          </cell>
          <cell r="F2151">
            <v>717003</v>
          </cell>
        </row>
        <row r="2152">
          <cell r="A2152" t="str">
            <v>0.73.0.10.771.0.16.010.99</v>
          </cell>
          <cell r="B2152" t="str">
            <v>Transmision de Datos - Fibra Optica</v>
          </cell>
          <cell r="C2152">
            <v>175795675</v>
          </cell>
          <cell r="D2152">
            <v>0</v>
          </cell>
          <cell r="E2152">
            <v>0</v>
          </cell>
          <cell r="F2152">
            <v>175795675</v>
          </cell>
        </row>
        <row r="2153">
          <cell r="A2153" t="str">
            <v>0.73.0.10.771.0.16.017.99</v>
          </cell>
          <cell r="B2153" t="str">
            <v>Telefonia Fija</v>
          </cell>
          <cell r="C2153">
            <v>4662091</v>
          </cell>
          <cell r="D2153">
            <v>0</v>
          </cell>
          <cell r="E2153">
            <v>0</v>
          </cell>
          <cell r="F2153">
            <v>4662091</v>
          </cell>
        </row>
        <row r="2154">
          <cell r="A2154" t="str">
            <v>0.73.0.10.771.0.16.018.99</v>
          </cell>
          <cell r="B2154" t="str">
            <v>Telefonia Movil</v>
          </cell>
          <cell r="C2154">
            <v>34720568</v>
          </cell>
          <cell r="D2154">
            <v>0</v>
          </cell>
          <cell r="E2154">
            <v>0</v>
          </cell>
          <cell r="F2154">
            <v>34720568</v>
          </cell>
        </row>
        <row r="2155">
          <cell r="A2155" t="str">
            <v>0.73.0.10.771.0.18.000.00</v>
          </cell>
          <cell r="B2155" t="str">
            <v>Papeleria e Impresos</v>
          </cell>
          <cell r="C2155">
            <v>71031003</v>
          </cell>
          <cell r="D2155">
            <v>0</v>
          </cell>
          <cell r="E2155">
            <v>0</v>
          </cell>
          <cell r="F2155">
            <v>71031003</v>
          </cell>
        </row>
        <row r="2156">
          <cell r="A2156" t="str">
            <v>0.73.0.10.771.0.18.001.99</v>
          </cell>
          <cell r="B2156" t="str">
            <v>Impresos y Materiales de Oficina</v>
          </cell>
          <cell r="C2156">
            <v>67494243</v>
          </cell>
          <cell r="D2156">
            <v>0</v>
          </cell>
          <cell r="E2156">
            <v>0</v>
          </cell>
          <cell r="F2156">
            <v>67494243</v>
          </cell>
        </row>
        <row r="2157">
          <cell r="A2157" t="str">
            <v>0.73.0.10.771.0.18.010.99</v>
          </cell>
          <cell r="B2157" t="str">
            <v>Operaciones</v>
          </cell>
          <cell r="C2157">
            <v>3536760</v>
          </cell>
          <cell r="D2157">
            <v>0</v>
          </cell>
          <cell r="E2157">
            <v>0</v>
          </cell>
          <cell r="F2157">
            <v>3536760</v>
          </cell>
        </row>
        <row r="2158">
          <cell r="A2158" t="str">
            <v>0.73.0.10.771.0.20.000.00</v>
          </cell>
          <cell r="B2158" t="str">
            <v>Locomocion e Transporte</v>
          </cell>
          <cell r="C2158">
            <v>737790146</v>
          </cell>
          <cell r="D2158">
            <v>0</v>
          </cell>
          <cell r="E2158">
            <v>0</v>
          </cell>
          <cell r="F2158">
            <v>737790146</v>
          </cell>
        </row>
        <row r="2159">
          <cell r="A2159" t="str">
            <v>0.73.0.10.771.0.20.001.99</v>
          </cell>
          <cell r="B2159" t="str">
            <v>Combustible para Automoviles</v>
          </cell>
          <cell r="C2159">
            <v>64513466</v>
          </cell>
          <cell r="D2159">
            <v>0</v>
          </cell>
          <cell r="E2159">
            <v>0</v>
          </cell>
          <cell r="F2159">
            <v>64513466</v>
          </cell>
        </row>
        <row r="2160">
          <cell r="A2160" t="str">
            <v>0.73.0.10.771.0.20.003.99</v>
          </cell>
          <cell r="B2160" t="str">
            <v>Locomocion</v>
          </cell>
          <cell r="C2160">
            <v>7550126</v>
          </cell>
          <cell r="D2160">
            <v>0</v>
          </cell>
          <cell r="E2160">
            <v>0</v>
          </cell>
          <cell r="F2160">
            <v>7550126</v>
          </cell>
        </row>
        <row r="2161">
          <cell r="A2161" t="str">
            <v>0.73.0.10.771.0.20.004.99</v>
          </cell>
          <cell r="B2161" t="str">
            <v>Transporte de Valores</v>
          </cell>
          <cell r="C2161">
            <v>665726554</v>
          </cell>
          <cell r="D2161">
            <v>0</v>
          </cell>
          <cell r="E2161">
            <v>0</v>
          </cell>
          <cell r="F2161">
            <v>665726554</v>
          </cell>
        </row>
        <row r="2162">
          <cell r="A2162" t="str">
            <v>0.73.0.10.771.0.22.000.00</v>
          </cell>
          <cell r="B2162" t="str">
            <v>Higiene de Locales</v>
          </cell>
          <cell r="C2162">
            <v>250030279</v>
          </cell>
          <cell r="D2162">
            <v>0</v>
          </cell>
          <cell r="E2162">
            <v>0</v>
          </cell>
          <cell r="F2162">
            <v>250030279</v>
          </cell>
        </row>
        <row r="2163">
          <cell r="A2163" t="str">
            <v>0.73.0.10.771.0.22.001.99</v>
          </cell>
          <cell r="B2163" t="str">
            <v>Limpieza Local del Banco</v>
          </cell>
          <cell r="C2163">
            <v>250030279</v>
          </cell>
          <cell r="D2163">
            <v>0</v>
          </cell>
          <cell r="E2163">
            <v>0</v>
          </cell>
          <cell r="F2163">
            <v>250030279</v>
          </cell>
        </row>
        <row r="2164">
          <cell r="A2164" t="str">
            <v>0.73.0.10.771.0.24.000.00</v>
          </cell>
          <cell r="B2164" t="str">
            <v>Camara Compensadora (Cuota de Afiliacion)</v>
          </cell>
          <cell r="C2164">
            <v>87766776</v>
          </cell>
          <cell r="D2164">
            <v>0</v>
          </cell>
          <cell r="E2164">
            <v>0</v>
          </cell>
          <cell r="F2164">
            <v>87766776</v>
          </cell>
        </row>
        <row r="2165">
          <cell r="A2165" t="str">
            <v>0.73.0.10.771.0.24.001.99</v>
          </cell>
          <cell r="B2165" t="str">
            <v>Sostenimiento Camara Compensadora</v>
          </cell>
          <cell r="C2165">
            <v>87766776</v>
          </cell>
          <cell r="D2165">
            <v>0</v>
          </cell>
          <cell r="E2165">
            <v>0</v>
          </cell>
          <cell r="F2165">
            <v>87766776</v>
          </cell>
        </row>
        <row r="2166">
          <cell r="A2166" t="str">
            <v>0.73.0.10.771.0.26.000.00</v>
          </cell>
          <cell r="B2166" t="str">
            <v>Custodia y Vigilancia</v>
          </cell>
          <cell r="C2166">
            <v>765712673</v>
          </cell>
          <cell r="D2166">
            <v>0</v>
          </cell>
          <cell r="E2166">
            <v>0</v>
          </cell>
          <cell r="F2166">
            <v>765712673</v>
          </cell>
        </row>
        <row r="2167">
          <cell r="A2167" t="str">
            <v>0.73.0.10.771.0.26.002.99</v>
          </cell>
          <cell r="B2167" t="str">
            <v>Custodia de Documentos - Archivo</v>
          </cell>
          <cell r="C2167">
            <v>59787236</v>
          </cell>
          <cell r="D2167">
            <v>0</v>
          </cell>
          <cell r="E2167">
            <v>0</v>
          </cell>
          <cell r="F2167">
            <v>59787236</v>
          </cell>
        </row>
        <row r="2168">
          <cell r="A2168" t="str">
            <v>0.73.0.10.771.0.26.003.99</v>
          </cell>
          <cell r="B2168" t="str">
            <v>Servicio de Vigilancia</v>
          </cell>
          <cell r="C2168">
            <v>705925437</v>
          </cell>
          <cell r="D2168">
            <v>0</v>
          </cell>
          <cell r="E2168">
            <v>0</v>
          </cell>
          <cell r="F2168">
            <v>705925437</v>
          </cell>
        </row>
        <row r="2169">
          <cell r="A2169" t="str">
            <v>0.73.0.10.771.0.28.000.00</v>
          </cell>
          <cell r="B2169" t="str">
            <v>Representaciones y Viajes</v>
          </cell>
          <cell r="C2169">
            <v>197379522</v>
          </cell>
          <cell r="D2169">
            <v>0</v>
          </cell>
          <cell r="E2169">
            <v>0</v>
          </cell>
          <cell r="F2169">
            <v>197379522</v>
          </cell>
        </row>
        <row r="2170">
          <cell r="A2170" t="str">
            <v>0.73.0.10.771.0.28.001.99</v>
          </cell>
          <cell r="B2170" t="str">
            <v>Viajes Al Interior - Deducibles</v>
          </cell>
          <cell r="C2170">
            <v>148863154</v>
          </cell>
          <cell r="D2170">
            <v>0</v>
          </cell>
          <cell r="E2170">
            <v>0</v>
          </cell>
          <cell r="F2170">
            <v>148863154</v>
          </cell>
        </row>
        <row r="2171">
          <cell r="A2171" t="str">
            <v>0.73.0.10.771.0.28.002.99</v>
          </cell>
          <cell r="B2171" t="str">
            <v>Viaje Al Interior - No  Deducible</v>
          </cell>
          <cell r="C2171">
            <v>8723025</v>
          </cell>
          <cell r="D2171">
            <v>0</v>
          </cell>
          <cell r="E2171">
            <v>0</v>
          </cell>
          <cell r="F2171">
            <v>8723025</v>
          </cell>
        </row>
        <row r="2172">
          <cell r="A2172" t="str">
            <v>0.73.0.10.771.0.28.005.99</v>
          </cell>
          <cell r="B2172" t="str">
            <v>Eventos en el Exterior</v>
          </cell>
          <cell r="C2172">
            <v>1217799</v>
          </cell>
          <cell r="D2172">
            <v>0</v>
          </cell>
          <cell r="E2172">
            <v>0</v>
          </cell>
          <cell r="F2172">
            <v>1217799</v>
          </cell>
        </row>
        <row r="2173">
          <cell r="A2173" t="str">
            <v>0.73.0.10.771.0.28.009.99</v>
          </cell>
          <cell r="B2173" t="str">
            <v>Gastos de Movilidad Directores - No Deducible</v>
          </cell>
          <cell r="C2173">
            <v>155000</v>
          </cell>
          <cell r="D2173">
            <v>0</v>
          </cell>
          <cell r="E2173">
            <v>0</v>
          </cell>
          <cell r="F2173">
            <v>155000</v>
          </cell>
        </row>
        <row r="2174">
          <cell r="A2174" t="str">
            <v>0.73.0.10.771.0.28.011.99</v>
          </cell>
          <cell r="B2174" t="str">
            <v>Gastos de Viajes Directores - Deducible</v>
          </cell>
          <cell r="C2174">
            <v>38420544</v>
          </cell>
          <cell r="D2174">
            <v>0</v>
          </cell>
          <cell r="E2174">
            <v>0</v>
          </cell>
          <cell r="F2174">
            <v>38420544</v>
          </cell>
        </row>
        <row r="2175">
          <cell r="A2175" t="str">
            <v>0.73.0.10.771.0.30.000.00</v>
          </cell>
          <cell r="B2175" t="str">
            <v>Propaganda y Publicidad</v>
          </cell>
          <cell r="C2175">
            <v>440692606</v>
          </cell>
          <cell r="D2175">
            <v>0</v>
          </cell>
          <cell r="E2175">
            <v>0</v>
          </cell>
          <cell r="F2175">
            <v>440692606</v>
          </cell>
        </row>
        <row r="2176">
          <cell r="A2176" t="str">
            <v>0.73.0.10.771.0.30.002.99</v>
          </cell>
          <cell r="B2176" t="str">
            <v>Medios</v>
          </cell>
          <cell r="C2176">
            <v>146384257</v>
          </cell>
          <cell r="D2176">
            <v>0</v>
          </cell>
          <cell r="E2176">
            <v>0</v>
          </cell>
          <cell r="F2176">
            <v>146384257</v>
          </cell>
        </row>
        <row r="2177">
          <cell r="A2177" t="str">
            <v>0.73.0.10.771.0.30.004.99</v>
          </cell>
          <cell r="B2177" t="str">
            <v>Expos</v>
          </cell>
          <cell r="C2177">
            <v>50387406</v>
          </cell>
          <cell r="D2177">
            <v>0</v>
          </cell>
          <cell r="E2177">
            <v>0</v>
          </cell>
          <cell r="F2177">
            <v>50387406</v>
          </cell>
        </row>
        <row r="2178">
          <cell r="A2178" t="str">
            <v>0.73.0.10.771.0.30.006.99</v>
          </cell>
          <cell r="B2178" t="str">
            <v>Cartelería</v>
          </cell>
          <cell r="C2178">
            <v>45571065</v>
          </cell>
          <cell r="D2178">
            <v>0</v>
          </cell>
          <cell r="E2178">
            <v>0</v>
          </cell>
          <cell r="F2178">
            <v>45571065</v>
          </cell>
        </row>
        <row r="2179">
          <cell r="A2179" t="str">
            <v>0.73.0.10.771.0.30.008.99</v>
          </cell>
          <cell r="B2179" t="str">
            <v>Publicidad y Propaganda - Auspicios</v>
          </cell>
          <cell r="C2179">
            <v>15454545</v>
          </cell>
          <cell r="D2179">
            <v>0</v>
          </cell>
          <cell r="E2179">
            <v>0</v>
          </cell>
          <cell r="F2179">
            <v>15454545</v>
          </cell>
        </row>
        <row r="2180">
          <cell r="A2180" t="str">
            <v>0.73.0.10.771.0.30.014.99</v>
          </cell>
          <cell r="B2180" t="str">
            <v>Publicidad y Propaganda - Materiales y  Merchandising</v>
          </cell>
          <cell r="C2180">
            <v>22854545</v>
          </cell>
          <cell r="D2180">
            <v>0</v>
          </cell>
          <cell r="E2180">
            <v>0</v>
          </cell>
          <cell r="F2180">
            <v>22854545</v>
          </cell>
        </row>
        <row r="2181">
          <cell r="A2181" t="str">
            <v>0.73.0.10.771.0.30.016.99</v>
          </cell>
          <cell r="B2181" t="str">
            <v>Campaña Publicitaria</v>
          </cell>
          <cell r="C2181">
            <v>110253297</v>
          </cell>
          <cell r="D2181">
            <v>0</v>
          </cell>
          <cell r="E2181">
            <v>0</v>
          </cell>
          <cell r="F2181">
            <v>110253297</v>
          </cell>
        </row>
        <row r="2182">
          <cell r="A2182" t="str">
            <v>0.73.0.10.771.0.30.017.99</v>
          </cell>
          <cell r="B2182" t="str">
            <v>Mensajería Sms y Web</v>
          </cell>
          <cell r="C2182">
            <v>46359155</v>
          </cell>
          <cell r="D2182">
            <v>0</v>
          </cell>
          <cell r="E2182">
            <v>0</v>
          </cell>
          <cell r="F2182">
            <v>46359155</v>
          </cell>
        </row>
        <row r="2183">
          <cell r="A2183" t="str">
            <v>0.73.0.10.771.0.30.020.99</v>
          </cell>
          <cell r="B2183" t="str">
            <v>Propaganda y Publicidad - Gnd</v>
          </cell>
          <cell r="C2183">
            <v>3428336</v>
          </cell>
          <cell r="D2183">
            <v>0</v>
          </cell>
          <cell r="E2183">
            <v>0</v>
          </cell>
          <cell r="F2183">
            <v>3428336</v>
          </cell>
        </row>
        <row r="2184">
          <cell r="A2184" t="str">
            <v>0.73.0.10.771.0.32.000.00</v>
          </cell>
          <cell r="B2184" t="str">
            <v>Suscripciones y Biblioteca</v>
          </cell>
          <cell r="C2184">
            <v>3727273</v>
          </cell>
          <cell r="D2184">
            <v>0</v>
          </cell>
          <cell r="E2184">
            <v>0</v>
          </cell>
          <cell r="F2184">
            <v>3727273</v>
          </cell>
        </row>
        <row r="2185">
          <cell r="A2185" t="str">
            <v>0.73.0.10.771.0.32.001.99</v>
          </cell>
          <cell r="B2185" t="str">
            <v>Libros, Revistas y Suscripciones</v>
          </cell>
          <cell r="C2185">
            <v>3727273</v>
          </cell>
          <cell r="D2185">
            <v>0</v>
          </cell>
          <cell r="E2185">
            <v>0</v>
          </cell>
          <cell r="F2185">
            <v>3727273</v>
          </cell>
        </row>
        <row r="2186">
          <cell r="A2186" t="str">
            <v>0.73.0.10.771.0.40.000.00</v>
          </cell>
          <cell r="B2186" t="str">
            <v>Auditoria Externa</v>
          </cell>
          <cell r="C2186">
            <v>44940582</v>
          </cell>
          <cell r="D2186">
            <v>0</v>
          </cell>
          <cell r="E2186">
            <v>0</v>
          </cell>
          <cell r="F2186">
            <v>44940582</v>
          </cell>
        </row>
        <row r="2187">
          <cell r="A2187" t="str">
            <v>0.73.0.10.771.0.40.001.99</v>
          </cell>
          <cell r="B2187" t="str">
            <v>Auditoria</v>
          </cell>
          <cell r="C2187">
            <v>44940582</v>
          </cell>
          <cell r="D2187">
            <v>0</v>
          </cell>
          <cell r="E2187">
            <v>0</v>
          </cell>
          <cell r="F2187">
            <v>44940582</v>
          </cell>
        </row>
        <row r="2188">
          <cell r="A2188" t="str">
            <v>0.73.0.10.771.0.44.000.00</v>
          </cell>
          <cell r="B2188" t="str">
            <v>Diversos</v>
          </cell>
          <cell r="C2188">
            <v>1713609860</v>
          </cell>
          <cell r="D2188">
            <v>0</v>
          </cell>
          <cell r="E2188">
            <v>0</v>
          </cell>
          <cell r="F2188">
            <v>1713609860</v>
          </cell>
        </row>
        <row r="2189">
          <cell r="A2189" t="str">
            <v>0.73.0.10.771.0.44.001.99</v>
          </cell>
          <cell r="B2189" t="str">
            <v>Informes Comerciales</v>
          </cell>
          <cell r="C2189">
            <v>143010308</v>
          </cell>
          <cell r="D2189">
            <v>0</v>
          </cell>
          <cell r="E2189">
            <v>0</v>
          </cell>
          <cell r="F2189">
            <v>143010308</v>
          </cell>
        </row>
        <row r="2190">
          <cell r="A2190" t="str">
            <v>0.73.0.10.771.0.44.003.99</v>
          </cell>
          <cell r="B2190" t="str">
            <v>Servicio de Cafeteria</v>
          </cell>
          <cell r="C2190">
            <v>52570159</v>
          </cell>
          <cell r="D2190">
            <v>0</v>
          </cell>
          <cell r="E2190">
            <v>0</v>
          </cell>
          <cell r="F2190">
            <v>52570159</v>
          </cell>
        </row>
        <row r="2191">
          <cell r="A2191" t="str">
            <v>0.73.0.10.771.0.44.004.99</v>
          </cell>
          <cell r="B2191" t="str">
            <v>Consumo Agua</v>
          </cell>
          <cell r="C2191">
            <v>15691099</v>
          </cell>
          <cell r="D2191">
            <v>0</v>
          </cell>
          <cell r="E2191">
            <v>0</v>
          </cell>
          <cell r="F2191">
            <v>15691099</v>
          </cell>
        </row>
        <row r="2192">
          <cell r="A2192" t="str">
            <v>0.73.0.10.771.0.44.005.99</v>
          </cell>
          <cell r="B2192" t="str">
            <v>Servicio de Cafeteria - Gnd</v>
          </cell>
          <cell r="C2192">
            <v>645455</v>
          </cell>
          <cell r="D2192">
            <v>0</v>
          </cell>
          <cell r="E2192">
            <v>0</v>
          </cell>
          <cell r="F2192">
            <v>645455</v>
          </cell>
        </row>
        <row r="2193">
          <cell r="A2193" t="str">
            <v>0.73.0.10.771.0.44.007.99</v>
          </cell>
          <cell r="B2193" t="str">
            <v>Gastos de Asambleas</v>
          </cell>
          <cell r="C2193">
            <v>10000000</v>
          </cell>
          <cell r="D2193">
            <v>0</v>
          </cell>
          <cell r="E2193">
            <v>0</v>
          </cell>
          <cell r="F2193">
            <v>10000000</v>
          </cell>
        </row>
        <row r="2194">
          <cell r="A2194" t="str">
            <v>0.73.0.10.771.0.44.008.99</v>
          </cell>
          <cell r="B2194" t="str">
            <v>Viaticos Pasantias Gnd</v>
          </cell>
          <cell r="C2194">
            <v>1170000</v>
          </cell>
          <cell r="D2194">
            <v>0</v>
          </cell>
          <cell r="E2194">
            <v>0</v>
          </cell>
          <cell r="F2194">
            <v>1170000</v>
          </cell>
        </row>
        <row r="2195">
          <cell r="A2195" t="str">
            <v>0.73.0.10.771.0.44.011.99</v>
          </cell>
          <cell r="B2195" t="str">
            <v>Movilidad y Estadía Interior - No Ded</v>
          </cell>
          <cell r="C2195">
            <v>11107216</v>
          </cell>
          <cell r="D2195">
            <v>0</v>
          </cell>
          <cell r="E2195">
            <v>0</v>
          </cell>
          <cell r="F2195">
            <v>11107216</v>
          </cell>
        </row>
        <row r="2196">
          <cell r="A2196" t="str">
            <v>0.73.0.10.771.0.44.016.99</v>
          </cell>
          <cell r="B2196" t="str">
            <v>Honorarios Profesionales - Consultorias</v>
          </cell>
          <cell r="C2196">
            <v>82235361</v>
          </cell>
          <cell r="D2196">
            <v>0</v>
          </cell>
          <cell r="E2196">
            <v>0</v>
          </cell>
          <cell r="F2196">
            <v>82235361</v>
          </cell>
        </row>
        <row r="2197">
          <cell r="A2197" t="str">
            <v>0.73.0.10.771.0.44.019.99</v>
          </cell>
          <cell r="B2197" t="str">
            <v>Honorarios Profes. - Asesoria Juridica</v>
          </cell>
          <cell r="C2197">
            <v>122680373</v>
          </cell>
          <cell r="D2197">
            <v>0</v>
          </cell>
          <cell r="E2197">
            <v>0</v>
          </cell>
          <cell r="F2197">
            <v>122680373</v>
          </cell>
        </row>
        <row r="2198">
          <cell r="A2198" t="str">
            <v>0.73.0.10.771.0.44.021.99</v>
          </cell>
          <cell r="B2198" t="str">
            <v>Diversos</v>
          </cell>
          <cell r="C2198">
            <v>1</v>
          </cell>
          <cell r="D2198">
            <v>0</v>
          </cell>
          <cell r="E2198">
            <v>0</v>
          </cell>
          <cell r="F2198">
            <v>1</v>
          </cell>
        </row>
        <row r="2199">
          <cell r="A2199" t="str">
            <v>0.73.0.10.771.0.44.023.99</v>
          </cell>
          <cell r="B2199" t="str">
            <v>Busqueda Seleccion de Personal</v>
          </cell>
          <cell r="C2199">
            <v>45918182</v>
          </cell>
          <cell r="D2199">
            <v>0</v>
          </cell>
          <cell r="E2199">
            <v>0</v>
          </cell>
          <cell r="F2199">
            <v>45918182</v>
          </cell>
        </row>
        <row r="2200">
          <cell r="A2200" t="str">
            <v>0.73.0.10.771.0.44.026.99</v>
          </cell>
          <cell r="B2200" t="str">
            <v>Consumición - Directorio No Deducible</v>
          </cell>
          <cell r="C2200">
            <v>8023778</v>
          </cell>
          <cell r="D2200">
            <v>0</v>
          </cell>
          <cell r="E2200">
            <v>0</v>
          </cell>
          <cell r="F2200">
            <v>8023778</v>
          </cell>
        </row>
        <row r="2201">
          <cell r="A2201" t="str">
            <v>0.73.0.10.771.0.44.027.99</v>
          </cell>
          <cell r="B2201" t="str">
            <v>Consumición - Empleados No Deducible</v>
          </cell>
          <cell r="C2201">
            <v>3531848</v>
          </cell>
          <cell r="D2201">
            <v>0</v>
          </cell>
          <cell r="E2201">
            <v>0</v>
          </cell>
          <cell r="F2201">
            <v>3531848</v>
          </cell>
        </row>
        <row r="2202">
          <cell r="A2202" t="str">
            <v>0.73.0.10.771.0.44.029.99</v>
          </cell>
          <cell r="B2202" t="str">
            <v>Gastos del Personal - Gnd</v>
          </cell>
          <cell r="C2202">
            <v>417960000</v>
          </cell>
          <cell r="D2202">
            <v>0</v>
          </cell>
          <cell r="E2202">
            <v>0</v>
          </cell>
          <cell r="F2202">
            <v>417960000</v>
          </cell>
        </row>
        <row r="2203">
          <cell r="A2203" t="str">
            <v>0.73.0.10.771.0.44.031.99</v>
          </cell>
          <cell r="B2203" t="str">
            <v>Obsequio de Fin de Año - No Deducible</v>
          </cell>
          <cell r="C2203">
            <v>534545</v>
          </cell>
          <cell r="D2203">
            <v>0</v>
          </cell>
          <cell r="E2203">
            <v>0</v>
          </cell>
          <cell r="F2203">
            <v>534545</v>
          </cell>
        </row>
        <row r="2204">
          <cell r="A2204" t="str">
            <v>0.73.0.10.771.0.44.032.99</v>
          </cell>
          <cell r="B2204" t="str">
            <v>Evento Fin de Año - No Deducible</v>
          </cell>
          <cell r="C2204">
            <v>94090909</v>
          </cell>
          <cell r="D2204">
            <v>0</v>
          </cell>
          <cell r="E2204">
            <v>0</v>
          </cell>
          <cell r="F2204">
            <v>94090909</v>
          </cell>
        </row>
        <row r="2205">
          <cell r="A2205" t="str">
            <v>0.73.0.10.771.0.44.033.99</v>
          </cell>
          <cell r="B2205" t="str">
            <v>Cuotas de Asociaciones</v>
          </cell>
          <cell r="C2205">
            <v>63359000</v>
          </cell>
          <cell r="D2205">
            <v>0</v>
          </cell>
          <cell r="E2205">
            <v>0</v>
          </cell>
          <cell r="F2205">
            <v>63359000</v>
          </cell>
        </row>
        <row r="2206">
          <cell r="A2206" t="str">
            <v>0.73.0.10.771.0.44.035.99</v>
          </cell>
          <cell r="B2206" t="str">
            <v>Diversos - No Deducibles</v>
          </cell>
          <cell r="C2206">
            <v>130946106</v>
          </cell>
          <cell r="D2206">
            <v>0</v>
          </cell>
          <cell r="E2206">
            <v>0</v>
          </cell>
          <cell r="F2206">
            <v>130946106</v>
          </cell>
        </row>
        <row r="2207">
          <cell r="A2207" t="str">
            <v>0.73.0.10.771.0.44.038.99</v>
          </cell>
          <cell r="B2207" t="str">
            <v>Gastos Fideicomiso</v>
          </cell>
          <cell r="C2207">
            <v>29000000</v>
          </cell>
          <cell r="D2207">
            <v>0</v>
          </cell>
          <cell r="E2207">
            <v>0</v>
          </cell>
          <cell r="F2207">
            <v>29000000</v>
          </cell>
        </row>
        <row r="2208">
          <cell r="A2208" t="str">
            <v>0.73.0.10.771.0.44.040.99</v>
          </cell>
          <cell r="B2208" t="str">
            <v>Administracion Edificio-Expensas Comunes</v>
          </cell>
          <cell r="C2208">
            <v>92520443</v>
          </cell>
          <cell r="D2208">
            <v>0</v>
          </cell>
          <cell r="E2208">
            <v>0</v>
          </cell>
          <cell r="F2208">
            <v>92520443</v>
          </cell>
        </row>
        <row r="2209">
          <cell r="A2209" t="str">
            <v>0.73.0.10.771.0.44.041.99</v>
          </cell>
          <cell r="B2209" t="str">
            <v>Atencion Bienes Adjudicados</v>
          </cell>
          <cell r="C2209">
            <v>108215777</v>
          </cell>
          <cell r="D2209">
            <v>0</v>
          </cell>
          <cell r="E2209">
            <v>0</v>
          </cell>
          <cell r="F2209">
            <v>108215777</v>
          </cell>
        </row>
        <row r="2210">
          <cell r="A2210" t="str">
            <v>0.73.0.10.771.0.44.044.99</v>
          </cell>
          <cell r="B2210" t="str">
            <v>Asesoramiento Financiero</v>
          </cell>
          <cell r="C2210">
            <v>32766403</v>
          </cell>
          <cell r="D2210">
            <v>0</v>
          </cell>
          <cell r="E2210">
            <v>0</v>
          </cell>
          <cell r="F2210">
            <v>32766403</v>
          </cell>
        </row>
        <row r="2211">
          <cell r="A2211" t="str">
            <v>0.73.0.10.771.0.44.046.99</v>
          </cell>
          <cell r="B2211" t="str">
            <v>Servicios Prest. p/Calificadoras de Riesgo</v>
          </cell>
          <cell r="C2211">
            <v>14000000</v>
          </cell>
          <cell r="D2211">
            <v>0</v>
          </cell>
          <cell r="E2211">
            <v>0</v>
          </cell>
          <cell r="F2211">
            <v>14000000</v>
          </cell>
        </row>
        <row r="2212">
          <cell r="A2212" t="str">
            <v>0.73.0.10.771.0.44.049.99</v>
          </cell>
          <cell r="B2212" t="str">
            <v>Gastos de Escribania</v>
          </cell>
          <cell r="C2212">
            <v>4531749</v>
          </cell>
          <cell r="D2212">
            <v>0</v>
          </cell>
          <cell r="E2212">
            <v>0</v>
          </cell>
          <cell r="F2212">
            <v>4531749</v>
          </cell>
        </row>
        <row r="2213">
          <cell r="A2213" t="str">
            <v>0.73.0.10.771.0.44.054.99</v>
          </cell>
          <cell r="B2213" t="str">
            <v>Asesoria Impositiva Recurrente</v>
          </cell>
          <cell r="C2213">
            <v>14700000</v>
          </cell>
          <cell r="D2213">
            <v>0</v>
          </cell>
          <cell r="E2213">
            <v>0</v>
          </cell>
          <cell r="F2213">
            <v>14700000</v>
          </cell>
        </row>
        <row r="2214">
          <cell r="A2214" t="str">
            <v>0.73.0.10.771.0.44.055.99</v>
          </cell>
          <cell r="B2214" t="str">
            <v>Consumo Agua No Deducible</v>
          </cell>
          <cell r="C2214">
            <v>289089</v>
          </cell>
          <cell r="D2214">
            <v>0</v>
          </cell>
          <cell r="E2214">
            <v>0</v>
          </cell>
          <cell r="F2214">
            <v>289089</v>
          </cell>
        </row>
        <row r="2215">
          <cell r="A2215" t="str">
            <v>0.73.0.10.771.0.44.056.99</v>
          </cell>
          <cell r="B2215" t="str">
            <v>Servicio Gestion de Cobro</v>
          </cell>
          <cell r="C2215">
            <v>14772900</v>
          </cell>
          <cell r="D2215">
            <v>0</v>
          </cell>
          <cell r="E2215">
            <v>0</v>
          </cell>
          <cell r="F2215">
            <v>14772900</v>
          </cell>
        </row>
        <row r="2216">
          <cell r="A2216" t="str">
            <v>0.73.0.10.771.0.44.057.99</v>
          </cell>
          <cell r="B2216" t="str">
            <v>Planificación Estratégica</v>
          </cell>
          <cell r="C2216">
            <v>25896325</v>
          </cell>
          <cell r="D2216">
            <v>0</v>
          </cell>
          <cell r="E2216">
            <v>0</v>
          </cell>
          <cell r="F2216">
            <v>25896325</v>
          </cell>
        </row>
        <row r="2217">
          <cell r="A2217" t="str">
            <v>0.73.0.10.771.0.44.060.99</v>
          </cell>
          <cell r="B2217" t="str">
            <v>Combustible para Generadores</v>
          </cell>
          <cell r="C2217">
            <v>1872198</v>
          </cell>
          <cell r="D2217">
            <v>0</v>
          </cell>
          <cell r="E2217">
            <v>0</v>
          </cell>
          <cell r="F2217">
            <v>1872198</v>
          </cell>
        </row>
        <row r="2218">
          <cell r="A2218" t="str">
            <v>0.73.0.10.771.0.44.061.99</v>
          </cell>
          <cell r="B2218" t="str">
            <v>Alquiler de Sitio de Contingencia</v>
          </cell>
          <cell r="C2218">
            <v>10492291</v>
          </cell>
          <cell r="D2218">
            <v>0</v>
          </cell>
          <cell r="E2218">
            <v>0</v>
          </cell>
          <cell r="F2218">
            <v>10492291</v>
          </cell>
        </row>
        <row r="2219">
          <cell r="A2219" t="str">
            <v>0.73.0.10.771.0.44.064.99</v>
          </cell>
          <cell r="B2219" t="str">
            <v>Servicios de Courier</v>
          </cell>
          <cell r="C2219">
            <v>69737711</v>
          </cell>
          <cell r="D2219">
            <v>0</v>
          </cell>
          <cell r="E2219">
            <v>0</v>
          </cell>
          <cell r="F2219">
            <v>69737711</v>
          </cell>
        </row>
        <row r="2220">
          <cell r="A2220" t="str">
            <v>0.73.0.10.771.0.44.079.99</v>
          </cell>
          <cell r="B2220" t="str">
            <v>Call Center</v>
          </cell>
          <cell r="C2220">
            <v>34146155</v>
          </cell>
          <cell r="D2220">
            <v>0</v>
          </cell>
          <cell r="E2220">
            <v>0</v>
          </cell>
          <cell r="F2220">
            <v>34146155</v>
          </cell>
        </row>
        <row r="2221">
          <cell r="A2221" t="str">
            <v>0.73.0.10.771.0.44.080.99</v>
          </cell>
          <cell r="B2221" t="str">
            <v>Atencion Bienes Adj. No Deducibles</v>
          </cell>
          <cell r="C2221">
            <v>40917048</v>
          </cell>
          <cell r="D2221">
            <v>0</v>
          </cell>
          <cell r="E2221">
            <v>0</v>
          </cell>
          <cell r="F2221">
            <v>40917048</v>
          </cell>
        </row>
        <row r="2222">
          <cell r="A2222" t="str">
            <v>0.73.0.10.771.0.44.081.99</v>
          </cell>
          <cell r="B2222" t="str">
            <v>Servicio de Gestion de Cobro-No Deducible</v>
          </cell>
          <cell r="C2222">
            <v>16277431</v>
          </cell>
          <cell r="D2222">
            <v>0</v>
          </cell>
          <cell r="E2222">
            <v>0</v>
          </cell>
          <cell r="F2222">
            <v>16277431</v>
          </cell>
        </row>
        <row r="2223">
          <cell r="A2223" t="str">
            <v>0.73.0.10.771.0.46.000.00</v>
          </cell>
          <cell r="B2223" t="str">
            <v>Fondo de Garantia de Deposito</v>
          </cell>
          <cell r="C2223">
            <v>2305740728</v>
          </cell>
          <cell r="D2223">
            <v>296388.92</v>
          </cell>
          <cell r="E2223">
            <v>2172563108</v>
          </cell>
          <cell r="F2223">
            <v>4478303836</v>
          </cell>
        </row>
        <row r="2224">
          <cell r="A2224" t="str">
            <v>0.73.0.10.771.0.46.001.05</v>
          </cell>
          <cell r="B2224" t="str">
            <v>Aporte Al Fondo de Ganratia de Depositos-U$S</v>
          </cell>
          <cell r="C2224">
            <v>0</v>
          </cell>
          <cell r="D2224">
            <v>296388.92</v>
          </cell>
          <cell r="E2224">
            <v>2172563108</v>
          </cell>
          <cell r="F2224">
            <v>2172563108</v>
          </cell>
        </row>
        <row r="2225">
          <cell r="A2225" t="str">
            <v>0.73.0.10.771.0.46.001.99</v>
          </cell>
          <cell r="B2225" t="str">
            <v>Aporte Al Fondo de Garantia de Depositos-Gs.</v>
          </cell>
          <cell r="C2225">
            <v>2305740728</v>
          </cell>
          <cell r="D2225">
            <v>0</v>
          </cell>
          <cell r="E2225">
            <v>0</v>
          </cell>
          <cell r="F2225">
            <v>2305740728</v>
          </cell>
        </row>
        <row r="2226">
          <cell r="A2226" t="str">
            <v>0.73.0.10.773.0.00.000.00</v>
          </cell>
          <cell r="B2226" t="str">
            <v>Perdidas Diversas</v>
          </cell>
          <cell r="C2226">
            <v>545263</v>
          </cell>
          <cell r="D2226">
            <v>0</v>
          </cell>
          <cell r="E2226">
            <v>0</v>
          </cell>
          <cell r="F2226">
            <v>545263</v>
          </cell>
        </row>
        <row r="2227">
          <cell r="A2227" t="str">
            <v>0.73.0.10.773.0.04.000.00</v>
          </cell>
          <cell r="B2227" t="str">
            <v>Diversas</v>
          </cell>
          <cell r="C2227">
            <v>545263</v>
          </cell>
          <cell r="D2227">
            <v>0</v>
          </cell>
          <cell r="E2227">
            <v>0</v>
          </cell>
          <cell r="F2227">
            <v>545263</v>
          </cell>
        </row>
        <row r="2228">
          <cell r="A2228" t="str">
            <v>0.73.0.10.773.0.04.002.99</v>
          </cell>
          <cell r="B2228" t="str">
            <v>Diversos No Deducibles</v>
          </cell>
          <cell r="C2228">
            <v>545263</v>
          </cell>
          <cell r="D2228">
            <v>0</v>
          </cell>
          <cell r="E2228">
            <v>0</v>
          </cell>
          <cell r="F2228">
            <v>545263</v>
          </cell>
        </row>
        <row r="2229">
          <cell r="A2229" t="str">
            <v>0.73.0.10.775.0.00.000.00</v>
          </cell>
          <cell r="B2229" t="str">
            <v>Perdidas por Operaciones</v>
          </cell>
          <cell r="C2229">
            <v>15250416966</v>
          </cell>
          <cell r="D2229">
            <v>1451.09</v>
          </cell>
          <cell r="E2229">
            <v>10004105</v>
          </cell>
          <cell r="F2229">
            <v>15260421071</v>
          </cell>
        </row>
        <row r="2230">
          <cell r="A2230" t="str">
            <v>0.73.0.10.775.0.02.000.00</v>
          </cell>
          <cell r="B2230" t="str">
            <v>De Cambio y Arbitraje</v>
          </cell>
          <cell r="C2230">
            <v>14874960948</v>
          </cell>
          <cell r="D2230">
            <v>0</v>
          </cell>
          <cell r="E2230">
            <v>0</v>
          </cell>
          <cell r="F2230">
            <v>14874960948</v>
          </cell>
        </row>
        <row r="2231">
          <cell r="A2231" t="str">
            <v>0.73.0.10.775.0.02.001.99</v>
          </cell>
          <cell r="B2231" t="str">
            <v>De Cambio y Arbitraje</v>
          </cell>
          <cell r="C2231">
            <v>14874960948</v>
          </cell>
          <cell r="D2231">
            <v>0</v>
          </cell>
          <cell r="E2231">
            <v>0</v>
          </cell>
          <cell r="F2231">
            <v>14874960948</v>
          </cell>
        </row>
        <row r="2232">
          <cell r="A2232" t="str">
            <v>0.73.0.10.775.0.10.000.00</v>
          </cell>
          <cell r="B2232" t="str">
            <v>Con Otros Valores Mobiliarios</v>
          </cell>
          <cell r="C2232">
            <v>375456018</v>
          </cell>
          <cell r="D2232">
            <v>1451.09</v>
          </cell>
          <cell r="E2232">
            <v>10004105</v>
          </cell>
          <cell r="F2232">
            <v>385460123</v>
          </cell>
        </row>
        <row r="2233">
          <cell r="A2233" t="str">
            <v>0.73.0.10.775.0.10.003.05</v>
          </cell>
          <cell r="B2233" t="str">
            <v>Cda - Bonos Mercado Capital</v>
          </cell>
          <cell r="C2233">
            <v>0</v>
          </cell>
          <cell r="D2233">
            <v>1451.09</v>
          </cell>
          <cell r="E2233">
            <v>10004105</v>
          </cell>
          <cell r="F2233">
            <v>10004105</v>
          </cell>
        </row>
        <row r="2234">
          <cell r="A2234" t="str">
            <v>0.73.0.10.775.0.10.003.99</v>
          </cell>
          <cell r="B2234" t="str">
            <v>Cda - Bonos Mercado Capital</v>
          </cell>
          <cell r="C2234">
            <v>375456018</v>
          </cell>
          <cell r="D2234">
            <v>0</v>
          </cell>
          <cell r="E2234">
            <v>0</v>
          </cell>
          <cell r="F2234">
            <v>375456018</v>
          </cell>
        </row>
        <row r="2235">
          <cell r="A2235" t="str">
            <v>0.73.0.20.000.0.00.000.00</v>
          </cell>
          <cell r="B2235" t="str">
            <v>Perdidas por Valuacion</v>
          </cell>
          <cell r="C2235">
            <v>114463355738</v>
          </cell>
          <cell r="D2235">
            <v>0</v>
          </cell>
          <cell r="E2235">
            <v>0</v>
          </cell>
          <cell r="F2235">
            <v>114463355738</v>
          </cell>
        </row>
        <row r="2236">
          <cell r="A2236" t="str">
            <v>0.73.0.20.779.0.00.000.00</v>
          </cell>
          <cell r="B2236" t="str">
            <v>Perdidas X Valuacion de Otros Act. en Moneda Extra</v>
          </cell>
          <cell r="C2236">
            <v>113301608759</v>
          </cell>
          <cell r="D2236">
            <v>0</v>
          </cell>
          <cell r="E2236">
            <v>0</v>
          </cell>
          <cell r="F2236">
            <v>113301608759</v>
          </cell>
        </row>
        <row r="2237">
          <cell r="A2237" t="str">
            <v>0.73.0.20.779.0.04.000.00</v>
          </cell>
          <cell r="B2237" t="str">
            <v>Creditos Diversos - Residentes</v>
          </cell>
          <cell r="C2237">
            <v>112536598958</v>
          </cell>
          <cell r="D2237">
            <v>0</v>
          </cell>
          <cell r="E2237">
            <v>0</v>
          </cell>
          <cell r="F2237">
            <v>112536598958</v>
          </cell>
        </row>
        <row r="2238">
          <cell r="A2238" t="str">
            <v>0.73.0.20.779.0.04.001.99</v>
          </cell>
          <cell r="B2238" t="str">
            <v>Creditos Diversos - Residentes</v>
          </cell>
          <cell r="C2238">
            <v>112536598958</v>
          </cell>
          <cell r="D2238">
            <v>0</v>
          </cell>
          <cell r="E2238">
            <v>0</v>
          </cell>
          <cell r="F2238">
            <v>112536598958</v>
          </cell>
        </row>
        <row r="2239">
          <cell r="A2239" t="str">
            <v>0.73.0.20.779.0.06.000.00</v>
          </cell>
          <cell r="B2239" t="str">
            <v>Inversiones en el Pais</v>
          </cell>
          <cell r="C2239">
            <v>765009801</v>
          </cell>
          <cell r="D2239">
            <v>0</v>
          </cell>
          <cell r="E2239">
            <v>0</v>
          </cell>
          <cell r="F2239">
            <v>765009801</v>
          </cell>
        </row>
        <row r="2240">
          <cell r="A2240" t="str">
            <v>0.73.0.20.779.0.06.001.99</v>
          </cell>
          <cell r="B2240" t="str">
            <v>Inversiones - en el Pais</v>
          </cell>
          <cell r="C2240">
            <v>765009801</v>
          </cell>
          <cell r="D2240">
            <v>0</v>
          </cell>
          <cell r="E2240">
            <v>0</v>
          </cell>
          <cell r="F2240">
            <v>765009801</v>
          </cell>
        </row>
        <row r="2241">
          <cell r="A2241" t="str">
            <v>0.73.0.20.781.0.00.000.00</v>
          </cell>
          <cell r="B2241" t="str">
            <v>Perdidas X Valuacion de Otros Pas. en Moneda Extra</v>
          </cell>
          <cell r="C2241">
            <v>1161746979</v>
          </cell>
          <cell r="D2241">
            <v>0</v>
          </cell>
          <cell r="E2241">
            <v>0</v>
          </cell>
          <cell r="F2241">
            <v>1161746979</v>
          </cell>
        </row>
        <row r="2242">
          <cell r="A2242" t="str">
            <v>0.73.0.20.781.0.02.000.00</v>
          </cell>
          <cell r="B2242" t="str">
            <v>Obligaciones Diversas - Residentes</v>
          </cell>
          <cell r="C2242">
            <v>1119779739</v>
          </cell>
          <cell r="D2242">
            <v>0</v>
          </cell>
          <cell r="E2242">
            <v>0</v>
          </cell>
          <cell r="F2242">
            <v>1119779739</v>
          </cell>
        </row>
        <row r="2243">
          <cell r="A2243" t="str">
            <v>0.73.0.20.781.0.02.001.99</v>
          </cell>
          <cell r="B2243" t="str">
            <v>Obligaciones Diversas - Residentes</v>
          </cell>
          <cell r="C2243">
            <v>1119779739</v>
          </cell>
          <cell r="D2243">
            <v>0</v>
          </cell>
          <cell r="E2243">
            <v>0</v>
          </cell>
          <cell r="F2243">
            <v>1119779739</v>
          </cell>
        </row>
        <row r="2244">
          <cell r="A2244" t="str">
            <v>0.73.0.20.781.0.05.000.00</v>
          </cell>
          <cell r="B2244" t="str">
            <v>Previsiones</v>
          </cell>
          <cell r="C2244">
            <v>41967240</v>
          </cell>
          <cell r="D2244">
            <v>0</v>
          </cell>
          <cell r="E2244">
            <v>0</v>
          </cell>
          <cell r="F2244">
            <v>41967240</v>
          </cell>
        </row>
        <row r="2245">
          <cell r="A2245" t="str">
            <v>0.73.0.20.781.0.05.001.99</v>
          </cell>
          <cell r="B2245" t="str">
            <v>Previsiones</v>
          </cell>
          <cell r="C2245">
            <v>41967240</v>
          </cell>
          <cell r="D2245">
            <v>0</v>
          </cell>
          <cell r="E2245">
            <v>0</v>
          </cell>
          <cell r="F2245">
            <v>41967240</v>
          </cell>
        </row>
        <row r="2246">
          <cell r="A2246" t="str">
            <v>0.74.0.00.000.0.00.000.00</v>
          </cell>
          <cell r="B2246" t="str">
            <v>Perdidas Extraordinarias</v>
          </cell>
          <cell r="C2246">
            <v>10500000</v>
          </cell>
          <cell r="D2246">
            <v>0</v>
          </cell>
          <cell r="E2246">
            <v>0</v>
          </cell>
          <cell r="F2246">
            <v>10500000</v>
          </cell>
        </row>
        <row r="2247">
          <cell r="A2247" t="str">
            <v>0.74.0.10.000.0.00.000.00</v>
          </cell>
          <cell r="B2247" t="str">
            <v>Perdidas Extraordinarias</v>
          </cell>
          <cell r="C2247">
            <v>10500000</v>
          </cell>
          <cell r="D2247">
            <v>0</v>
          </cell>
          <cell r="E2247">
            <v>0</v>
          </cell>
          <cell r="F2247">
            <v>10500000</v>
          </cell>
        </row>
        <row r="2248">
          <cell r="A2248" t="str">
            <v>0.74.0.10.793.0.00.000.00</v>
          </cell>
          <cell r="B2248" t="str">
            <v>Diversos</v>
          </cell>
          <cell r="C2248">
            <v>10500000</v>
          </cell>
          <cell r="D2248">
            <v>0</v>
          </cell>
          <cell r="E2248">
            <v>0</v>
          </cell>
          <cell r="F2248">
            <v>10500000</v>
          </cell>
        </row>
        <row r="2249">
          <cell r="A2249" t="str">
            <v>0.74.0.10.793.0.01.000.00</v>
          </cell>
          <cell r="B2249" t="str">
            <v>Diversos</v>
          </cell>
          <cell r="C2249">
            <v>10500000</v>
          </cell>
          <cell r="D2249">
            <v>0</v>
          </cell>
          <cell r="E2249">
            <v>0</v>
          </cell>
          <cell r="F2249">
            <v>10500000</v>
          </cell>
        </row>
        <row r="2250">
          <cell r="A2250" t="str">
            <v>0.74.0.10.793.0.01.016.99</v>
          </cell>
          <cell r="B2250" t="str">
            <v>Perdida por Venta de Bienes Adjudicados</v>
          </cell>
          <cell r="C2250">
            <v>10500000</v>
          </cell>
          <cell r="D2250">
            <v>0</v>
          </cell>
          <cell r="E2250">
            <v>0</v>
          </cell>
          <cell r="F2250">
            <v>10500000</v>
          </cell>
        </row>
      </sheetData>
      <sheetData sheetId="2">
        <row r="7">
          <cell r="C7">
            <v>3.3017982964017117E-2</v>
          </cell>
        </row>
        <row r="8">
          <cell r="C8">
            <v>0.13207193185606847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52351-A666-4A9B-8F2B-EBCF55DAFFDC}">
  <sheetPr>
    <pageSetUpPr fitToPage="1"/>
  </sheetPr>
  <dimension ref="A1:AG144"/>
  <sheetViews>
    <sheetView showGridLines="0" tabSelected="1" topLeftCell="B92" zoomScale="40" zoomScaleNormal="40" workbookViewId="0">
      <selection activeCell="L108" sqref="L108"/>
    </sheetView>
  </sheetViews>
  <sheetFormatPr baseColWidth="10" defaultColWidth="11.42578125" defaultRowHeight="15" x14ac:dyDescent="0.25"/>
  <cols>
    <col min="1" max="1" width="57.28515625" hidden="1" customWidth="1"/>
    <col min="2" max="2" width="2.28515625" style="1" customWidth="1"/>
    <col min="3" max="3" width="34.7109375" style="2" customWidth="1"/>
    <col min="4" max="4" width="47.5703125" style="2" customWidth="1"/>
    <col min="5" max="5" width="53" style="2" customWidth="1"/>
    <col min="6" max="6" width="56.85546875" style="2" customWidth="1"/>
    <col min="7" max="7" width="47.28515625" style="4" customWidth="1"/>
    <col min="8" max="8" width="42.140625" style="2" customWidth="1"/>
    <col min="9" max="9" width="42" style="2" customWidth="1"/>
    <col min="10" max="10" width="47.140625" style="2" customWidth="1"/>
    <col min="11" max="11" width="34" style="2" customWidth="1"/>
    <col min="12" max="12" width="35.140625" style="2" bestFit="1" customWidth="1"/>
    <col min="13" max="13" width="36.42578125" style="2" customWidth="1"/>
    <col min="14" max="14" width="42.7109375" style="4" customWidth="1"/>
    <col min="15" max="15" width="3.5703125" style="2" customWidth="1"/>
    <col min="16" max="16" width="11.42578125" style="2"/>
    <col min="17" max="17" width="38.5703125" style="2" hidden="1" customWidth="1"/>
    <col min="18" max="18" width="57.28515625" style="2" hidden="1" customWidth="1"/>
    <col min="19" max="19" width="5" style="2" customWidth="1"/>
    <col min="20" max="22" width="34.28515625" style="2" customWidth="1"/>
    <col min="23" max="16384" width="11.42578125" style="2"/>
  </cols>
  <sheetData>
    <row r="1" spans="1:18" ht="23.25" x14ac:dyDescent="0.25">
      <c r="F1" s="3"/>
      <c r="M1" s="5" t="s">
        <v>0</v>
      </c>
      <c r="N1" s="6"/>
    </row>
    <row r="2" spans="1:18" ht="23.25" x14ac:dyDescent="0.25">
      <c r="G2" s="7"/>
      <c r="M2" s="8" t="s">
        <v>1</v>
      </c>
      <c r="N2" s="6"/>
    </row>
    <row r="3" spans="1:18" ht="23.25" x14ac:dyDescent="0.25">
      <c r="M3" s="9" t="s">
        <v>2</v>
      </c>
      <c r="N3" s="6"/>
    </row>
    <row r="4" spans="1:18" ht="20.25" x14ac:dyDescent="0.25">
      <c r="C4" s="10"/>
      <c r="D4" s="10"/>
      <c r="E4" s="10"/>
      <c r="F4" s="10"/>
      <c r="M4" s="11"/>
      <c r="N4" s="12"/>
    </row>
    <row r="5" spans="1:18" ht="20.25" x14ac:dyDescent="0.25">
      <c r="C5" s="13"/>
      <c r="D5" s="13"/>
      <c r="E5" s="13"/>
      <c r="F5" s="13"/>
      <c r="M5" s="11"/>
      <c r="N5" s="12"/>
    </row>
    <row r="6" spans="1:18" x14ac:dyDescent="0.25">
      <c r="C6" s="13"/>
      <c r="D6" s="13"/>
      <c r="E6" s="13"/>
      <c r="F6" s="13"/>
    </row>
    <row r="7" spans="1:18" s="15" customFormat="1" ht="35.25" x14ac:dyDescent="0.25">
      <c r="A7"/>
      <c r="B7" s="14"/>
      <c r="C7" s="208" t="s">
        <v>3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</row>
    <row r="9" spans="1:18" ht="18" x14ac:dyDescent="0.25">
      <c r="C9" s="205"/>
      <c r="D9" s="205"/>
      <c r="E9" s="205"/>
      <c r="F9" s="205"/>
      <c r="G9" s="16"/>
      <c r="H9" s="205"/>
      <c r="I9" s="205"/>
      <c r="J9" s="205"/>
      <c r="K9" s="205"/>
      <c r="L9" s="205"/>
      <c r="M9" s="205"/>
      <c r="N9" s="16"/>
    </row>
    <row r="10" spans="1:18" ht="33.75" x14ac:dyDescent="0.25">
      <c r="C10" s="206" t="s">
        <v>4</v>
      </c>
      <c r="D10" s="206"/>
      <c r="E10" s="206"/>
      <c r="F10" s="206"/>
      <c r="G10" s="17" t="s">
        <v>5</v>
      </c>
      <c r="H10" s="206" t="s">
        <v>6</v>
      </c>
      <c r="I10" s="206"/>
      <c r="J10" s="206"/>
      <c r="K10" s="206"/>
      <c r="L10" s="206"/>
      <c r="M10" s="206"/>
      <c r="N10" s="17" t="s">
        <v>5</v>
      </c>
    </row>
    <row r="11" spans="1:18" x14ac:dyDescent="0.25">
      <c r="C11" s="18"/>
      <c r="D11" s="18"/>
      <c r="E11" s="18"/>
      <c r="F11" s="18"/>
      <c r="G11" s="19"/>
      <c r="H11" s="18"/>
      <c r="I11" s="18"/>
      <c r="J11" s="18"/>
      <c r="K11" s="18"/>
      <c r="L11" s="18"/>
      <c r="M11" s="18"/>
      <c r="N11" s="19"/>
    </row>
    <row r="12" spans="1:18" x14ac:dyDescent="0.25">
      <c r="C12" s="20"/>
      <c r="D12" s="20"/>
      <c r="G12" s="21"/>
      <c r="H12" s="20"/>
    </row>
    <row r="13" spans="1:18" s="8" customFormat="1" ht="30.75" customHeight="1" x14ac:dyDescent="0.25">
      <c r="A13" s="22" t="s">
        <v>7</v>
      </c>
      <c r="B13" s="23"/>
      <c r="C13" s="22" t="s">
        <v>8</v>
      </c>
      <c r="D13" s="22"/>
      <c r="E13" s="24"/>
      <c r="F13" s="24"/>
      <c r="G13" s="25">
        <f>VLOOKUP(A13,[1]Balance!$A$1:$F$2176,6,FALSE)</f>
        <v>706454318237</v>
      </c>
      <c r="H13" s="22" t="s">
        <v>9</v>
      </c>
      <c r="I13" s="24"/>
      <c r="J13" s="24"/>
      <c r="K13" s="24"/>
      <c r="L13" s="24"/>
      <c r="M13" s="24"/>
      <c r="N13" s="25">
        <f>-VLOOKUP(R13,[1]Balance!$A$1:$F$2176,6,FALSE)</f>
        <v>2088082829909</v>
      </c>
      <c r="R13" s="22" t="s">
        <v>10</v>
      </c>
    </row>
    <row r="14" spans="1:18" s="8" customFormat="1" ht="30.75" customHeight="1" x14ac:dyDescent="0.25">
      <c r="A14" s="22" t="s">
        <v>11</v>
      </c>
      <c r="B14" s="23"/>
      <c r="C14" s="22" t="s">
        <v>12</v>
      </c>
      <c r="D14" s="22"/>
      <c r="E14" s="24"/>
      <c r="F14" s="24"/>
      <c r="G14" s="25">
        <f>VLOOKUP(A14,[1]Balance!$A$1:$F$2176,6,FALSE)</f>
        <v>475025655020</v>
      </c>
      <c r="H14" s="22" t="s">
        <v>13</v>
      </c>
      <c r="I14" s="24"/>
      <c r="J14" s="24"/>
      <c r="K14" s="24"/>
      <c r="L14" s="24"/>
      <c r="M14" s="24"/>
      <c r="N14" s="25">
        <f>-VLOOKUP(R14,[1]Balance!$A$1:$F$2176,6,FALSE)</f>
        <v>3046008074915</v>
      </c>
      <c r="R14" s="22" t="s">
        <v>14</v>
      </c>
    </row>
    <row r="15" spans="1:18" s="8" customFormat="1" ht="30.75" customHeight="1" x14ac:dyDescent="0.25">
      <c r="A15" s="22" t="s">
        <v>15</v>
      </c>
      <c r="B15" s="23"/>
      <c r="C15" s="22" t="s">
        <v>16</v>
      </c>
      <c r="D15" s="22"/>
      <c r="E15" s="24"/>
      <c r="F15" s="24"/>
      <c r="G15" s="25">
        <f>VLOOKUP(A15,[1]Balance!$A$1:$F$2176,6,FALSE)</f>
        <v>542995089114</v>
      </c>
      <c r="H15" s="22" t="s">
        <v>17</v>
      </c>
      <c r="I15" s="24"/>
      <c r="J15" s="24"/>
      <c r="K15" s="24"/>
      <c r="L15" s="24"/>
      <c r="M15" s="24"/>
      <c r="N15" s="25">
        <f>-VLOOKUP(R15,[1]Balance!$A$1:$F$2176,6,FALSE)</f>
        <v>19017663225</v>
      </c>
      <c r="R15" s="22" t="s">
        <v>18</v>
      </c>
    </row>
    <row r="16" spans="1:18" s="8" customFormat="1" ht="30.75" customHeight="1" x14ac:dyDescent="0.25">
      <c r="A16" s="22" t="s">
        <v>19</v>
      </c>
      <c r="B16" s="23"/>
      <c r="C16" s="22" t="s">
        <v>20</v>
      </c>
      <c r="D16" s="22"/>
      <c r="E16" s="24"/>
      <c r="F16" s="24"/>
      <c r="G16" s="25">
        <f>VLOOKUP(A16,[1]Balance!$A$1:$F$2176,6,FALSE)</f>
        <v>3704446288603</v>
      </c>
      <c r="H16" s="22" t="s">
        <v>21</v>
      </c>
      <c r="I16" s="24"/>
      <c r="J16" s="24"/>
      <c r="K16" s="24"/>
      <c r="L16" s="24"/>
      <c r="M16" s="24"/>
      <c r="N16" s="25">
        <f>-VLOOKUP(R16,[1]Balance!$A$1:$F$2176,6,FALSE)</f>
        <v>13700655234</v>
      </c>
      <c r="R16" s="22" t="s">
        <v>22</v>
      </c>
    </row>
    <row r="17" spans="1:18" s="8" customFormat="1" ht="30.75" customHeight="1" x14ac:dyDescent="0.25">
      <c r="A17" s="22" t="s">
        <v>23</v>
      </c>
      <c r="B17" s="23"/>
      <c r="C17" s="22" t="s">
        <v>24</v>
      </c>
      <c r="D17" s="22"/>
      <c r="E17" s="24"/>
      <c r="F17" s="24"/>
      <c r="G17" s="25">
        <f>VLOOKUP(A17,[1]Balance!$A$1:$F$2176,6,FALSE)</f>
        <v>61791121081</v>
      </c>
      <c r="H17" s="22"/>
      <c r="I17" s="24"/>
      <c r="J17" s="24"/>
      <c r="K17" s="24"/>
      <c r="L17" s="24"/>
      <c r="M17" s="24"/>
      <c r="N17" s="25"/>
    </row>
    <row r="18" spans="1:18" s="8" customFormat="1" ht="30.75" customHeight="1" x14ac:dyDescent="0.25">
      <c r="A18" s="22" t="s">
        <v>25</v>
      </c>
      <c r="B18" s="23"/>
      <c r="C18" s="22" t="s">
        <v>26</v>
      </c>
      <c r="D18" s="22"/>
      <c r="E18" s="24"/>
      <c r="F18" s="24"/>
      <c r="G18" s="25">
        <f>VLOOKUP(A18,[1]Balance!$A$1:$F$2176,6,FALSE)</f>
        <v>28003654672</v>
      </c>
      <c r="H18" s="26" t="s">
        <v>27</v>
      </c>
      <c r="I18" s="27"/>
      <c r="J18" s="27"/>
      <c r="K18" s="27"/>
      <c r="L18" s="27"/>
      <c r="M18" s="27"/>
      <c r="N18" s="28">
        <f>SUM(N13:N17)</f>
        <v>5166809223283</v>
      </c>
    </row>
    <row r="19" spans="1:18" s="8" customFormat="1" ht="30.75" customHeight="1" x14ac:dyDescent="0.25">
      <c r="A19" s="22" t="s">
        <v>28</v>
      </c>
      <c r="B19" s="23"/>
      <c r="C19" s="22" t="s">
        <v>29</v>
      </c>
      <c r="D19" s="22"/>
      <c r="E19" s="24"/>
      <c r="F19" s="29"/>
      <c r="G19" s="25">
        <f>VLOOKUP(A19,[1]Balance!$A$1:$F$2176,6,FALSE)</f>
        <v>117854400837</v>
      </c>
      <c r="H19" s="26"/>
      <c r="I19" s="27"/>
      <c r="J19" s="27"/>
      <c r="K19" s="27"/>
      <c r="L19" s="27"/>
      <c r="M19" s="27"/>
      <c r="N19" s="28"/>
    </row>
    <row r="20" spans="1:18" s="8" customFormat="1" ht="30.75" customHeight="1" x14ac:dyDescent="0.25">
      <c r="A20" s="22" t="s">
        <v>30</v>
      </c>
      <c r="B20" s="23"/>
      <c r="C20" s="22" t="s">
        <v>31</v>
      </c>
      <c r="D20" s="22"/>
      <c r="E20" s="24"/>
      <c r="F20" s="24"/>
      <c r="G20" s="25">
        <f>VLOOKUP(A20,[1]Balance!$A$1:$F$2176,6,FALSE)</f>
        <v>8485708139</v>
      </c>
      <c r="H20" s="26" t="s">
        <v>32</v>
      </c>
      <c r="I20" s="27"/>
      <c r="J20" s="27"/>
      <c r="K20" s="27"/>
      <c r="L20" s="27"/>
      <c r="M20" s="30"/>
      <c r="N20" s="28">
        <f>SUM(N21:N27)</f>
        <v>510346437907</v>
      </c>
      <c r="Q20" s="31"/>
      <c r="R20" s="32"/>
    </row>
    <row r="21" spans="1:18" s="8" customFormat="1" ht="30.75" customHeight="1" x14ac:dyDescent="0.25">
      <c r="A21" s="22" t="s">
        <v>33</v>
      </c>
      <c r="B21" s="23"/>
      <c r="C21" s="22" t="s">
        <v>34</v>
      </c>
      <c r="D21" s="22"/>
      <c r="E21" s="24"/>
      <c r="F21" s="24"/>
      <c r="G21" s="25">
        <f>VLOOKUP(A21,[1]Balance!$A$1:$F$2176,6,FALSE)</f>
        <v>32099425487</v>
      </c>
      <c r="H21" s="22" t="s">
        <v>35</v>
      </c>
      <c r="I21" s="24"/>
      <c r="J21" s="24"/>
      <c r="K21" s="24"/>
      <c r="L21" s="24"/>
      <c r="M21" s="24"/>
      <c r="N21" s="25">
        <f>-VLOOKUP(R21,[1]Balance!$A$1:$F$2176,6,FALSE)</f>
        <v>382497205442</v>
      </c>
      <c r="R21" s="22" t="s">
        <v>36</v>
      </c>
    </row>
    <row r="22" spans="1:18" s="8" customFormat="1" ht="30.75" customHeight="1" x14ac:dyDescent="0.25">
      <c r="A22"/>
      <c r="B22" s="23"/>
      <c r="C22" s="24"/>
      <c r="D22" s="24"/>
      <c r="E22" s="24"/>
      <c r="F22" s="24"/>
      <c r="G22" s="33"/>
      <c r="H22" s="22" t="s">
        <v>37</v>
      </c>
      <c r="I22" s="24"/>
      <c r="J22" s="24"/>
      <c r="K22" s="24"/>
      <c r="L22" s="24"/>
      <c r="M22" s="24"/>
      <c r="N22" s="25">
        <f>-VLOOKUP(R22,[1]Balance!$A$1:$F$2176,6,FALSE)</f>
        <v>7190000000</v>
      </c>
      <c r="R22" s="22" t="s">
        <v>38</v>
      </c>
    </row>
    <row r="23" spans="1:18" s="8" customFormat="1" ht="27" hidden="1" x14ac:dyDescent="0.25">
      <c r="A23"/>
      <c r="B23" s="23"/>
      <c r="C23" s="24"/>
      <c r="D23" s="24"/>
      <c r="E23" s="24"/>
      <c r="F23" s="24"/>
      <c r="G23" s="33"/>
      <c r="H23" s="34" t="s">
        <v>39</v>
      </c>
      <c r="I23" s="35"/>
      <c r="J23" s="35"/>
      <c r="K23" s="35"/>
      <c r="L23" s="35"/>
      <c r="M23" s="35"/>
      <c r="N23" s="36">
        <v>0</v>
      </c>
      <c r="R23" s="22" t="s">
        <v>40</v>
      </c>
    </row>
    <row r="24" spans="1:18" s="8" customFormat="1" ht="30.75" customHeight="1" x14ac:dyDescent="0.25">
      <c r="A24"/>
      <c r="B24" s="23"/>
      <c r="C24" s="24"/>
      <c r="D24" s="24"/>
      <c r="E24" s="24"/>
      <c r="F24" s="24"/>
      <c r="G24" s="33"/>
      <c r="H24" s="22" t="s">
        <v>41</v>
      </c>
      <c r="I24" s="24"/>
      <c r="J24" s="24"/>
      <c r="K24" s="24"/>
      <c r="L24" s="24"/>
      <c r="M24" s="24"/>
      <c r="N24" s="25">
        <f>-VLOOKUP(R24,[1]Balance!$A$1:$F$2176,6,FALSE)</f>
        <v>41859625647</v>
      </c>
      <c r="R24" s="22" t="s">
        <v>42</v>
      </c>
    </row>
    <row r="25" spans="1:18" s="8" customFormat="1" ht="30.75" customHeight="1" x14ac:dyDescent="0.25">
      <c r="A25"/>
      <c r="B25" s="23"/>
      <c r="C25" s="24"/>
      <c r="D25" s="24"/>
      <c r="E25" s="24"/>
      <c r="F25" s="24"/>
      <c r="G25" s="33"/>
      <c r="H25" s="22" t="s">
        <v>43</v>
      </c>
      <c r="I25" s="24"/>
      <c r="J25" s="24"/>
      <c r="K25" s="24"/>
      <c r="L25" s="24"/>
      <c r="M25" s="24"/>
      <c r="N25" s="25">
        <f>-VLOOKUP(R25,[1]Balance!$A$1:$F$2176,6,FALSE)</f>
        <v>973034864</v>
      </c>
      <c r="R25" s="22" t="s">
        <v>44</v>
      </c>
    </row>
    <row r="26" spans="1:18" s="8" customFormat="1" ht="30.75" customHeight="1" x14ac:dyDescent="0.25">
      <c r="A26"/>
      <c r="B26" s="23"/>
      <c r="C26" s="24"/>
      <c r="D26" s="24"/>
      <c r="E26" s="24"/>
      <c r="F26" s="37"/>
      <c r="G26" s="33"/>
      <c r="H26" s="22" t="s">
        <v>45</v>
      </c>
      <c r="I26" s="24"/>
      <c r="J26" s="24"/>
      <c r="K26" s="24"/>
      <c r="L26" s="24"/>
      <c r="M26" s="37"/>
      <c r="N26" s="25">
        <f>-VLOOKUP(R26,[1]Balance!$A$1:$F$2176,6,FALSE)</f>
        <v>62682973052</v>
      </c>
      <c r="R26" s="22" t="s">
        <v>46</v>
      </c>
    </row>
    <row r="27" spans="1:18" s="8" customFormat="1" ht="30.75" customHeight="1" x14ac:dyDescent="0.25">
      <c r="A27"/>
      <c r="B27" s="23"/>
      <c r="C27" s="24"/>
      <c r="D27" s="24"/>
      <c r="E27" s="24"/>
      <c r="F27" s="37"/>
      <c r="G27" s="38"/>
      <c r="H27" s="22" t="s">
        <v>47</v>
      </c>
      <c r="I27" s="24"/>
      <c r="J27" s="39"/>
      <c r="K27" s="39"/>
      <c r="L27" s="39"/>
      <c r="M27" s="24"/>
      <c r="N27" s="25">
        <f>SUM(M28:M29)</f>
        <v>15143598902</v>
      </c>
      <c r="Q27" s="31">
        <f>+N27-G48</f>
        <v>15133098902</v>
      </c>
      <c r="R27" s="22"/>
    </row>
    <row r="28" spans="1:18" s="8" customFormat="1" ht="30.75" customHeight="1" x14ac:dyDescent="0.25">
      <c r="A28"/>
      <c r="B28" s="23"/>
      <c r="C28" s="24"/>
      <c r="D28" s="24"/>
      <c r="E28" s="24"/>
      <c r="F28" s="37"/>
      <c r="G28" s="38"/>
      <c r="H28" s="40" t="s">
        <v>48</v>
      </c>
      <c r="I28" s="24"/>
      <c r="J28" s="39"/>
      <c r="K28" s="39"/>
      <c r="L28" s="39"/>
      <c r="M28" s="25">
        <f>-VLOOKUP(R28,[1]Balance!$A$1:$F$2176,6,FALSE)-M29</f>
        <v>16350598902</v>
      </c>
      <c r="N28" s="25"/>
      <c r="R28" s="22" t="s">
        <v>49</v>
      </c>
    </row>
    <row r="29" spans="1:18" s="8" customFormat="1" ht="30.75" customHeight="1" x14ac:dyDescent="0.25">
      <c r="A29"/>
      <c r="B29" s="23"/>
      <c r="C29" s="24"/>
      <c r="D29" s="24"/>
      <c r="E29" s="24"/>
      <c r="F29" s="37"/>
      <c r="G29" s="38"/>
      <c r="H29" s="40" t="s">
        <v>50</v>
      </c>
      <c r="I29" s="24"/>
      <c r="J29" s="39"/>
      <c r="K29" s="39"/>
      <c r="L29" s="39"/>
      <c r="M29" s="25">
        <f>-VLOOKUP(R29,[1]Balance!$A$1:$F$2176,6,FALSE)</f>
        <v>-1207000000</v>
      </c>
      <c r="N29" s="25"/>
      <c r="P29" s="41"/>
      <c r="R29" s="22" t="s">
        <v>51</v>
      </c>
    </row>
    <row r="30" spans="1:18" s="8" customFormat="1" ht="27" x14ac:dyDescent="0.25">
      <c r="A30"/>
      <c r="B30" s="23"/>
      <c r="C30" s="24"/>
      <c r="D30" s="24"/>
      <c r="E30" s="24"/>
      <c r="F30" s="24"/>
      <c r="G30" s="38"/>
      <c r="H30" s="22"/>
      <c r="I30" s="24"/>
      <c r="J30" s="24"/>
      <c r="K30" s="24"/>
      <c r="L30" s="24"/>
      <c r="M30" s="24"/>
      <c r="N30" s="25"/>
    </row>
    <row r="31" spans="1:18" s="8" customFormat="1" ht="45" customHeight="1" x14ac:dyDescent="0.25">
      <c r="A31"/>
      <c r="B31" s="23"/>
      <c r="C31" s="42" t="s">
        <v>52</v>
      </c>
      <c r="D31" s="42"/>
      <c r="E31" s="43"/>
      <c r="F31" s="44"/>
      <c r="G31" s="45">
        <f>SUM(G13:G30)</f>
        <v>5677155661190</v>
      </c>
      <c r="H31" s="42" t="s">
        <v>53</v>
      </c>
      <c r="I31" s="43"/>
      <c r="J31" s="43"/>
      <c r="K31" s="43"/>
      <c r="L31" s="43"/>
      <c r="M31" s="43"/>
      <c r="N31" s="45">
        <f>+N18+N20</f>
        <v>5677155661190</v>
      </c>
      <c r="Q31" s="46">
        <f>G31-N31</f>
        <v>0</v>
      </c>
      <c r="R31" s="46"/>
    </row>
    <row r="32" spans="1:18" s="8" customFormat="1" ht="24" thickBot="1" x14ac:dyDescent="0.3">
      <c r="A32"/>
      <c r="B32" s="23"/>
      <c r="G32" s="6"/>
      <c r="N32" s="6"/>
    </row>
    <row r="33" spans="1:18" s="8" customFormat="1" ht="30.75" customHeight="1" x14ac:dyDescent="0.25">
      <c r="A33"/>
      <c r="B33" s="23"/>
      <c r="F33" s="47" t="s">
        <v>54</v>
      </c>
      <c r="G33" s="48"/>
      <c r="H33" s="49">
        <f>VLOOKUP(R33,[1]Balance!$A$1:$F$2176,6,FALSE)</f>
        <v>208058031596</v>
      </c>
      <c r="I33" s="50"/>
      <c r="J33" s="51"/>
      <c r="K33" s="51"/>
      <c r="L33" s="51"/>
      <c r="M33" s="52"/>
      <c r="N33" s="6"/>
      <c r="R33" s="22" t="s">
        <v>55</v>
      </c>
    </row>
    <row r="34" spans="1:18" s="8" customFormat="1" ht="30.75" customHeight="1" thickBot="1" x14ac:dyDescent="0.3">
      <c r="A34"/>
      <c r="B34" s="23"/>
      <c r="F34" s="53" t="s">
        <v>56</v>
      </c>
      <c r="G34" s="54"/>
      <c r="H34" s="55">
        <f>VLOOKUP(R34,[1]Balance!$A$1:$F$2176,6,FALSE)</f>
        <v>6079025457913</v>
      </c>
      <c r="I34" s="50"/>
      <c r="J34" s="51"/>
      <c r="K34" s="51"/>
      <c r="L34" s="51"/>
      <c r="M34" s="50"/>
      <c r="N34" s="6"/>
      <c r="R34" s="22" t="s">
        <v>57</v>
      </c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208" t="s">
        <v>58</v>
      </c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</row>
    <row r="37" spans="1:18" x14ac:dyDescent="0.25">
      <c r="H37" s="56"/>
      <c r="I37" s="56"/>
      <c r="J37" s="56"/>
      <c r="K37" s="56"/>
      <c r="L37" s="56"/>
      <c r="M37" s="56"/>
      <c r="N37" s="2"/>
    </row>
    <row r="38" spans="1:18" ht="18" x14ac:dyDescent="0.25">
      <c r="C38" s="205"/>
      <c r="D38" s="205"/>
      <c r="E38" s="205"/>
      <c r="F38" s="205"/>
      <c r="G38" s="16"/>
      <c r="H38" s="205"/>
      <c r="I38" s="205"/>
      <c r="J38" s="205"/>
      <c r="K38" s="205"/>
      <c r="L38" s="205"/>
      <c r="M38" s="205"/>
      <c r="N38" s="16"/>
    </row>
    <row r="39" spans="1:18" ht="33.75" x14ac:dyDescent="0.25">
      <c r="C39" s="206" t="s">
        <v>59</v>
      </c>
      <c r="D39" s="206"/>
      <c r="E39" s="206"/>
      <c r="F39" s="206"/>
      <c r="G39" s="17" t="s">
        <v>5</v>
      </c>
      <c r="H39" s="206" t="s">
        <v>60</v>
      </c>
      <c r="I39" s="206"/>
      <c r="J39" s="206"/>
      <c r="K39" s="206"/>
      <c r="L39" s="206"/>
      <c r="M39" s="206"/>
      <c r="N39" s="17" t="s">
        <v>5</v>
      </c>
    </row>
    <row r="40" spans="1:18" x14ac:dyDescent="0.25">
      <c r="C40" s="18"/>
      <c r="D40" s="18"/>
      <c r="E40" s="18"/>
      <c r="F40" s="18"/>
      <c r="G40" s="19"/>
      <c r="H40" s="18"/>
      <c r="I40" s="18"/>
      <c r="J40" s="18"/>
      <c r="K40" s="18"/>
      <c r="L40" s="18"/>
      <c r="M40" s="18"/>
      <c r="N40" s="19"/>
    </row>
    <row r="41" spans="1:18" ht="18" x14ac:dyDescent="0.25">
      <c r="C41" s="57"/>
      <c r="D41" s="57"/>
      <c r="E41" s="57"/>
      <c r="F41" s="57"/>
      <c r="G41" s="58"/>
      <c r="H41" s="57"/>
      <c r="I41" s="57"/>
      <c r="J41" s="57"/>
      <c r="K41" s="57"/>
      <c r="L41" s="57"/>
      <c r="M41" s="57"/>
      <c r="N41" s="58"/>
    </row>
    <row r="42" spans="1:18" s="8" customFormat="1" ht="30.75" customHeight="1" x14ac:dyDescent="0.25">
      <c r="A42" s="22" t="s">
        <v>61</v>
      </c>
      <c r="B42" s="23"/>
      <c r="C42" s="22" t="s">
        <v>62</v>
      </c>
      <c r="D42" s="22"/>
      <c r="E42" s="24"/>
      <c r="F42" s="24"/>
      <c r="G42" s="59">
        <f>VLOOKUP(A42,[1]Balance!$A$1:$F$2176,6,FALSE)</f>
        <v>24133915340</v>
      </c>
      <c r="H42" s="60" t="s">
        <v>63</v>
      </c>
      <c r="I42" s="37"/>
      <c r="J42" s="37"/>
      <c r="K42" s="37"/>
      <c r="L42" s="37"/>
      <c r="M42" s="37"/>
      <c r="N42" s="61">
        <f>-VLOOKUP(R42,[1]Balance!$A$1:$F$2176,6,FALSE)</f>
        <v>9748496163</v>
      </c>
      <c r="R42" s="22" t="s">
        <v>64</v>
      </c>
    </row>
    <row r="43" spans="1:18" s="8" customFormat="1" ht="30.75" customHeight="1" x14ac:dyDescent="0.25">
      <c r="A43" s="22" t="s">
        <v>65</v>
      </c>
      <c r="B43" s="23"/>
      <c r="C43" s="22" t="s">
        <v>66</v>
      </c>
      <c r="D43" s="22"/>
      <c r="E43" s="24"/>
      <c r="F43" s="24"/>
      <c r="G43" s="59">
        <f>VLOOKUP(A43,[1]Balance!$A$1:$F$2176,6,FALSE)</f>
        <v>36136935428</v>
      </c>
      <c r="H43" s="60" t="s">
        <v>67</v>
      </c>
      <c r="I43" s="37"/>
      <c r="J43" s="37"/>
      <c r="K43" s="37"/>
      <c r="L43" s="37"/>
      <c r="M43" s="37"/>
      <c r="N43" s="61">
        <f>-VLOOKUP(R43,[1]Balance!$A$1:$F$2176,6,FALSE)</f>
        <v>82360830015</v>
      </c>
      <c r="R43" s="22" t="s">
        <v>68</v>
      </c>
    </row>
    <row r="44" spans="1:18" s="8" customFormat="1" ht="30.75" customHeight="1" x14ac:dyDescent="0.25">
      <c r="A44" s="22" t="s">
        <v>69</v>
      </c>
      <c r="B44" s="23"/>
      <c r="C44" s="22" t="s">
        <v>70</v>
      </c>
      <c r="D44" s="22"/>
      <c r="E44" s="24"/>
      <c r="F44" s="24"/>
      <c r="G44" s="59">
        <f>VLOOKUP(A44,[1]Balance!$A$1:$F$2176,6,FALSE)</f>
        <v>246763766487</v>
      </c>
      <c r="H44" s="60" t="s">
        <v>71</v>
      </c>
      <c r="I44" s="37"/>
      <c r="J44" s="37"/>
      <c r="K44" s="37"/>
      <c r="L44" s="37"/>
      <c r="M44" s="37"/>
      <c r="N44" s="61">
        <f>-VLOOKUP(R44,[1]Balance!$A$1:$F$2176,6,FALSE)</f>
        <v>1434742431</v>
      </c>
      <c r="R44" s="22" t="s">
        <v>72</v>
      </c>
    </row>
    <row r="45" spans="1:18" s="8" customFormat="1" ht="30.75" customHeight="1" x14ac:dyDescent="0.25">
      <c r="A45" s="22" t="s">
        <v>73</v>
      </c>
      <c r="B45" s="23"/>
      <c r="C45" s="22" t="s">
        <v>74</v>
      </c>
      <c r="D45" s="22"/>
      <c r="E45" s="24"/>
      <c r="F45" s="24"/>
      <c r="G45" s="59">
        <f>VLOOKUP(A45,[1]Balance!$A$1:$F$2176,6,FALSE)</f>
        <v>33757496512</v>
      </c>
      <c r="H45" s="60" t="s">
        <v>75</v>
      </c>
      <c r="I45" s="37"/>
      <c r="J45" s="37"/>
      <c r="K45" s="37"/>
      <c r="L45" s="37"/>
      <c r="M45" s="37"/>
      <c r="N45" s="61">
        <f>-VLOOKUP(R45,[1]Balance!$A$1:$F$2176,6,FALSE)</f>
        <v>27753895749</v>
      </c>
      <c r="R45" s="22" t="s">
        <v>76</v>
      </c>
    </row>
    <row r="46" spans="1:18" s="8" customFormat="1" ht="30.75" customHeight="1" x14ac:dyDescent="0.25">
      <c r="A46" s="22" t="s">
        <v>77</v>
      </c>
      <c r="B46" s="23"/>
      <c r="C46" s="22" t="s">
        <v>78</v>
      </c>
      <c r="D46" s="22"/>
      <c r="E46" s="24"/>
      <c r="F46" s="24"/>
      <c r="G46" s="59">
        <f>VLOOKUP(A46,[1]Balance!$A$1:$F$2176,6,FALSE)</f>
        <v>4853979140</v>
      </c>
      <c r="H46" s="60" t="s">
        <v>79</v>
      </c>
      <c r="I46" s="37"/>
      <c r="J46" s="37"/>
      <c r="K46" s="37"/>
      <c r="L46" s="37"/>
      <c r="M46" s="37"/>
      <c r="N46" s="61">
        <f>-VLOOKUP(R46,[1]Balance!$A$1:$F$2176,6,FALSE)</f>
        <v>245437381429</v>
      </c>
      <c r="R46" s="22" t="s">
        <v>80</v>
      </c>
    </row>
    <row r="47" spans="1:18" s="8" customFormat="1" ht="30.75" customHeight="1" x14ac:dyDescent="0.25">
      <c r="A47" s="22" t="s">
        <v>81</v>
      </c>
      <c r="B47" s="23"/>
      <c r="C47" s="22" t="s">
        <v>82</v>
      </c>
      <c r="D47" s="22"/>
      <c r="E47" s="24"/>
      <c r="F47" s="24"/>
      <c r="G47" s="59">
        <f>VLOOKUP(A47,[1]Balance!$A$1:$F$2176,6,FALSE)</f>
        <v>159793981090</v>
      </c>
      <c r="H47" s="60" t="s">
        <v>83</v>
      </c>
      <c r="I47" s="37"/>
      <c r="J47" s="37"/>
      <c r="K47" s="37"/>
      <c r="L47" s="37"/>
      <c r="M47" s="37"/>
      <c r="N47" s="61">
        <f>-VLOOKUP(R47,[1]Balance!$A$1:$F$2176,6,FALSE)</f>
        <v>13000486911</v>
      </c>
      <c r="R47" s="22" t="s">
        <v>84</v>
      </c>
    </row>
    <row r="48" spans="1:18" s="8" customFormat="1" ht="30.75" customHeight="1" x14ac:dyDescent="0.25">
      <c r="A48" s="22" t="s">
        <v>85</v>
      </c>
      <c r="B48" s="23"/>
      <c r="C48" s="60" t="s">
        <v>86</v>
      </c>
      <c r="D48" s="22"/>
      <c r="E48" s="24"/>
      <c r="F48" s="24"/>
      <c r="G48" s="59">
        <f>VLOOKUP(A48,[1]Balance!$A$1:$F$2250,6,FALSE)</f>
        <v>10500000</v>
      </c>
      <c r="H48" s="60" t="s">
        <v>87</v>
      </c>
      <c r="I48" s="37"/>
      <c r="J48" s="37"/>
      <c r="K48" s="37"/>
      <c r="L48" s="37"/>
      <c r="M48" s="37"/>
      <c r="N48" s="61">
        <f>-VLOOKUP(R48,[1]Balance!$A$1:$F$2176,6,FALSE)</f>
        <v>9582457348</v>
      </c>
      <c r="R48" s="22" t="s">
        <v>88</v>
      </c>
    </row>
    <row r="49" spans="1:21" s="8" customFormat="1" ht="30.75" customHeight="1" x14ac:dyDescent="0.25">
      <c r="C49" s="62" t="s">
        <v>89</v>
      </c>
      <c r="D49" s="22"/>
      <c r="E49" s="24"/>
      <c r="F49" s="24"/>
      <c r="G49" s="59">
        <f>N27</f>
        <v>15143598902</v>
      </c>
      <c r="H49" s="60" t="s">
        <v>90</v>
      </c>
      <c r="I49" s="37"/>
      <c r="J49" s="37"/>
      <c r="K49" s="37"/>
      <c r="L49" s="37"/>
      <c r="M49" s="37"/>
      <c r="N49" s="61">
        <f>-VLOOKUP(R49,[1]Balance!$A$1:$F$2176,6,FALSE)</f>
        <v>131237623587</v>
      </c>
      <c r="R49" s="22" t="s">
        <v>91</v>
      </c>
    </row>
    <row r="50" spans="1:21" s="8" customFormat="1" ht="30.75" customHeight="1" x14ac:dyDescent="0.25">
      <c r="A50"/>
      <c r="B50" s="23"/>
      <c r="H50" s="60" t="s">
        <v>92</v>
      </c>
      <c r="I50" s="37"/>
      <c r="J50" s="37"/>
      <c r="K50" s="37"/>
      <c r="L50" s="37"/>
      <c r="M50" s="37"/>
      <c r="N50" s="61">
        <f>-VLOOKUP(R50,[1]Balance!$A$1:$F$2176,6,FALSE)</f>
        <v>38259266</v>
      </c>
      <c r="R50" s="22" t="s">
        <v>93</v>
      </c>
    </row>
    <row r="51" spans="1:21" s="8" customFormat="1" ht="30.75" hidden="1" customHeight="1" x14ac:dyDescent="0.25">
      <c r="A51" s="22" t="s">
        <v>94</v>
      </c>
      <c r="B51" s="23"/>
      <c r="C51" s="63" t="s">
        <v>95</v>
      </c>
      <c r="D51" s="64"/>
      <c r="E51" s="64"/>
      <c r="F51" s="64"/>
      <c r="G51" s="65">
        <v>0</v>
      </c>
      <c r="H51" s="63" t="s">
        <v>95</v>
      </c>
      <c r="I51" s="64"/>
      <c r="J51" s="64"/>
      <c r="K51" s="64"/>
      <c r="L51" s="64"/>
      <c r="M51" s="64"/>
      <c r="N51" s="66">
        <v>0</v>
      </c>
      <c r="R51" s="22" t="s">
        <v>96</v>
      </c>
    </row>
    <row r="52" spans="1:21" s="8" customFormat="1" ht="30.75" customHeight="1" x14ac:dyDescent="0.25">
      <c r="A52"/>
      <c r="B52" s="23"/>
      <c r="C52" s="67"/>
      <c r="D52" s="24"/>
      <c r="E52" s="24"/>
      <c r="F52" s="24"/>
      <c r="G52" s="37"/>
      <c r="H52" s="60"/>
      <c r="I52" s="37"/>
      <c r="J52" s="37"/>
      <c r="K52" s="37"/>
      <c r="L52" s="37"/>
      <c r="M52" s="37"/>
      <c r="N52" s="61"/>
      <c r="R52" s="22"/>
    </row>
    <row r="53" spans="1:21" s="8" customFormat="1" ht="30.75" customHeight="1" x14ac:dyDescent="0.25">
      <c r="A53"/>
      <c r="B53" s="23"/>
      <c r="C53" s="62"/>
      <c r="D53" s="24"/>
      <c r="E53" s="24"/>
      <c r="F53" s="24"/>
      <c r="G53" s="37"/>
      <c r="H53" s="60"/>
      <c r="I53" s="37"/>
      <c r="J53" s="37"/>
      <c r="K53" s="37"/>
      <c r="L53" s="37"/>
      <c r="M53" s="37"/>
      <c r="N53" s="61"/>
      <c r="R53" s="22"/>
    </row>
    <row r="54" spans="1:21" s="8" customFormat="1" ht="27" x14ac:dyDescent="0.25">
      <c r="A54"/>
      <c r="B54" s="23"/>
      <c r="C54" s="24"/>
      <c r="D54" s="24"/>
      <c r="E54" s="24"/>
      <c r="F54" s="24"/>
      <c r="G54" s="37"/>
      <c r="I54" s="37"/>
      <c r="J54" s="37"/>
      <c r="K54" s="37"/>
      <c r="L54" s="37"/>
      <c r="M54" s="37"/>
      <c r="N54" s="61"/>
    </row>
    <row r="55" spans="1:21" s="8" customFormat="1" ht="45" customHeight="1" x14ac:dyDescent="0.25">
      <c r="A55"/>
      <c r="B55" s="23"/>
      <c r="C55" s="42" t="s">
        <v>97</v>
      </c>
      <c r="D55" s="42"/>
      <c r="E55" s="43"/>
      <c r="F55" s="43"/>
      <c r="G55" s="68">
        <f>SUM(G42:G54)</f>
        <v>520594172899</v>
      </c>
      <c r="H55" s="69" t="s">
        <v>98</v>
      </c>
      <c r="I55" s="70"/>
      <c r="J55" s="70"/>
      <c r="K55" s="70"/>
      <c r="L55" s="70"/>
      <c r="M55" s="70"/>
      <c r="N55" s="45">
        <f>SUM(N42:N54)</f>
        <v>520594172899</v>
      </c>
      <c r="Q55" s="46">
        <f>+N55-G55</f>
        <v>0</v>
      </c>
    </row>
    <row r="56" spans="1:21" x14ac:dyDescent="0.25">
      <c r="G56" s="71"/>
      <c r="M56" s="72"/>
    </row>
    <row r="57" spans="1:21" s="57" customFormat="1" ht="37.5" customHeight="1" x14ac:dyDescent="0.25">
      <c r="A57"/>
      <c r="B57" s="73"/>
      <c r="C57" s="74" t="s">
        <v>99</v>
      </c>
      <c r="D57" s="74"/>
      <c r="E57" s="74"/>
      <c r="F57" s="74"/>
      <c r="G57" s="75"/>
      <c r="H57" s="76"/>
      <c r="I57" s="76"/>
      <c r="J57" s="76"/>
      <c r="K57" s="76"/>
      <c r="L57" s="76"/>
      <c r="M57" s="15"/>
      <c r="N57" s="77">
        <f>+N55-G55</f>
        <v>0</v>
      </c>
    </row>
    <row r="58" spans="1:21" s="81" customFormat="1" ht="12.75" customHeight="1" x14ac:dyDescent="0.25">
      <c r="A58"/>
      <c r="B58" s="78"/>
      <c r="C58" s="10"/>
      <c r="D58" s="10"/>
      <c r="E58" s="10"/>
      <c r="F58" s="10"/>
      <c r="G58" s="79"/>
      <c r="H58" s="80"/>
      <c r="I58" s="80"/>
      <c r="J58" s="80"/>
      <c r="K58" s="80"/>
      <c r="L58" s="80"/>
      <c r="N58" s="82"/>
    </row>
    <row r="59" spans="1:21" s="57" customFormat="1" ht="46.5" customHeight="1" x14ac:dyDescent="0.25">
      <c r="A59"/>
      <c r="B59" s="73"/>
      <c r="C59" s="83"/>
      <c r="D59" s="84"/>
      <c r="E59" s="85"/>
      <c r="F59" s="207" t="s">
        <v>100</v>
      </c>
      <c r="G59" s="207"/>
      <c r="H59" s="207"/>
      <c r="I59" s="207"/>
      <c r="J59" s="207"/>
      <c r="K59" s="207"/>
      <c r="L59" s="207"/>
      <c r="M59" s="207"/>
      <c r="N59" s="86" t="s">
        <v>101</v>
      </c>
    </row>
    <row r="60" spans="1:21" s="57" customFormat="1" ht="46.5" customHeight="1" x14ac:dyDescent="0.25">
      <c r="A60"/>
      <c r="B60" s="73"/>
      <c r="C60" s="87"/>
      <c r="D60" s="88"/>
      <c r="E60" s="89"/>
      <c r="F60" s="86">
        <v>1</v>
      </c>
      <c r="G60" s="90" t="s">
        <v>102</v>
      </c>
      <c r="H60" s="90" t="s">
        <v>103</v>
      </c>
      <c r="I60" s="90">
        <v>2</v>
      </c>
      <c r="J60" s="86">
        <v>3</v>
      </c>
      <c r="K60" s="86">
        <v>4</v>
      </c>
      <c r="L60" s="86">
        <v>5</v>
      </c>
      <c r="M60" s="86">
        <v>6</v>
      </c>
      <c r="N60" s="91"/>
      <c r="Q60" s="92"/>
      <c r="R60" s="92"/>
    </row>
    <row r="61" spans="1:21" s="8" customFormat="1" ht="42" customHeight="1" x14ac:dyDescent="0.25">
      <c r="A61"/>
      <c r="B61" s="23"/>
      <c r="C61" s="93" t="s">
        <v>104</v>
      </c>
      <c r="D61" s="94"/>
      <c r="E61" s="94"/>
      <c r="F61" s="95">
        <v>3534252104998.8872</v>
      </c>
      <c r="G61" s="95">
        <v>677347515492.26904</v>
      </c>
      <c r="H61" s="95">
        <v>67546465978</v>
      </c>
      <c r="I61" s="95">
        <v>72078792826</v>
      </c>
      <c r="J61" s="95">
        <v>19342330819.305901</v>
      </c>
      <c r="K61" s="95">
        <v>4873494459.000001</v>
      </c>
      <c r="L61" s="95">
        <v>2672665595.9999995</v>
      </c>
      <c r="M61" s="95">
        <v>53576927350.999992</v>
      </c>
      <c r="N61" s="95">
        <v>4431690297520.4619</v>
      </c>
      <c r="Q61" s="32"/>
      <c r="T61" s="96"/>
      <c r="U61" s="97"/>
    </row>
    <row r="62" spans="1:21" s="8" customFormat="1" ht="42" customHeight="1" x14ac:dyDescent="0.25">
      <c r="A62"/>
      <c r="B62" s="23"/>
      <c r="C62" s="93" t="s">
        <v>105</v>
      </c>
      <c r="D62" s="94"/>
      <c r="E62" s="94"/>
      <c r="F62" s="95">
        <v>1158146539506.0007</v>
      </c>
      <c r="G62" s="95">
        <v>254315059803.00003</v>
      </c>
      <c r="H62" s="95">
        <v>41767076800</v>
      </c>
      <c r="I62" s="95">
        <v>28512779130.999996</v>
      </c>
      <c r="J62" s="95">
        <v>5970955402.000001</v>
      </c>
      <c r="K62" s="95">
        <v>2188501302</v>
      </c>
      <c r="L62" s="95">
        <v>1017830590</v>
      </c>
      <c r="M62" s="95">
        <v>16855469603</v>
      </c>
      <c r="N62" s="95">
        <v>1508774212137.0007</v>
      </c>
      <c r="Q62" s="23"/>
      <c r="T62" s="96"/>
      <c r="U62" s="97"/>
    </row>
    <row r="63" spans="1:21" s="8" customFormat="1" ht="42" customHeight="1" x14ac:dyDescent="0.25">
      <c r="A63"/>
      <c r="B63" s="23"/>
      <c r="C63" s="93" t="s">
        <v>106</v>
      </c>
      <c r="D63" s="94"/>
      <c r="E63" s="94"/>
      <c r="F63" s="95">
        <v>2376105565492.8867</v>
      </c>
      <c r="G63" s="95">
        <v>423032455689.26904</v>
      </c>
      <c r="H63" s="95">
        <v>25779389178</v>
      </c>
      <c r="I63" s="95">
        <v>43566013695</v>
      </c>
      <c r="J63" s="95">
        <v>13371375417.305901</v>
      </c>
      <c r="K63" s="95">
        <v>2684993157.000001</v>
      </c>
      <c r="L63" s="95">
        <v>1654835005.9999995</v>
      </c>
      <c r="M63" s="95">
        <v>36721457747.999992</v>
      </c>
      <c r="N63" s="95">
        <v>2922916085383.4614</v>
      </c>
      <c r="Q63" s="23"/>
      <c r="T63" s="96"/>
      <c r="U63" s="97"/>
    </row>
    <row r="64" spans="1:21" s="8" customFormat="1" ht="42" customHeight="1" x14ac:dyDescent="0.25">
      <c r="A64"/>
      <c r="B64" s="23"/>
      <c r="C64" s="98" t="s">
        <v>107</v>
      </c>
      <c r="D64" s="99"/>
      <c r="E64" s="100"/>
      <c r="F64" s="95">
        <v>0</v>
      </c>
      <c r="G64" s="95">
        <v>893782753.13</v>
      </c>
      <c r="H64" s="95">
        <v>586287072.99999988</v>
      </c>
      <c r="I64" s="95">
        <v>3051270825</v>
      </c>
      <c r="J64" s="95">
        <v>4988635995</v>
      </c>
      <c r="K64" s="95">
        <v>1786600364</v>
      </c>
      <c r="L64" s="95">
        <v>1548072409</v>
      </c>
      <c r="M64" s="95">
        <v>43303060780.999992</v>
      </c>
      <c r="N64" s="95">
        <v>56157710200.12999</v>
      </c>
      <c r="Q64" s="101"/>
      <c r="R64" s="102"/>
      <c r="T64" s="96"/>
      <c r="U64" s="97"/>
    </row>
    <row r="65" spans="1:33" s="8" customFormat="1" ht="42" customHeight="1" x14ac:dyDescent="0.25">
      <c r="A65"/>
      <c r="B65" s="23"/>
      <c r="C65" s="93" t="s">
        <v>108</v>
      </c>
      <c r="D65" s="94"/>
      <c r="E65" s="94"/>
      <c r="F65" s="95"/>
      <c r="G65" s="95"/>
      <c r="H65" s="95"/>
      <c r="I65" s="95"/>
      <c r="J65" s="95"/>
      <c r="K65" s="95"/>
      <c r="L65" s="95"/>
      <c r="M65" s="95"/>
      <c r="N65" s="95">
        <v>18662249716.397293</v>
      </c>
      <c r="Q65" s="101"/>
      <c r="T65" s="96"/>
      <c r="U65" s="97"/>
    </row>
    <row r="66" spans="1:33" s="8" customFormat="1" ht="42" customHeight="1" x14ac:dyDescent="0.25">
      <c r="A66"/>
      <c r="B66" s="23"/>
      <c r="C66" s="93" t="s">
        <v>109</v>
      </c>
      <c r="D66" s="94"/>
      <c r="E66" s="94"/>
      <c r="F66" s="95"/>
      <c r="G66" s="95"/>
      <c r="H66" s="95"/>
      <c r="I66" s="95"/>
      <c r="J66" s="95"/>
      <c r="K66" s="95"/>
      <c r="L66" s="95"/>
      <c r="M66" s="95"/>
      <c r="N66" s="95">
        <v>102888553688</v>
      </c>
      <c r="Q66" s="101"/>
      <c r="R66" s="102"/>
      <c r="T66" s="96"/>
      <c r="U66" s="97"/>
    </row>
    <row r="67" spans="1:33" s="8" customFormat="1" ht="42" customHeight="1" x14ac:dyDescent="0.25">
      <c r="A67"/>
      <c r="B67" s="23"/>
      <c r="C67" s="103" t="s">
        <v>110</v>
      </c>
      <c r="D67" s="104"/>
      <c r="E67" s="104"/>
      <c r="F67" s="95"/>
      <c r="G67" s="95"/>
      <c r="H67" s="95"/>
      <c r="I67" s="95"/>
      <c r="J67" s="95"/>
      <c r="K67" s="95"/>
      <c r="L67" s="95"/>
      <c r="M67" s="95"/>
      <c r="N67" s="95">
        <v>-28068593771.472717</v>
      </c>
      <c r="Q67" s="96"/>
      <c r="T67" s="96"/>
      <c r="U67" s="97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</row>
    <row r="68" spans="1:33" s="8" customFormat="1" ht="24.75" customHeight="1" x14ac:dyDescent="0.25">
      <c r="A68"/>
      <c r="B68" s="23"/>
      <c r="C68" s="106"/>
      <c r="D68" s="106"/>
      <c r="E68" s="106"/>
      <c r="F68" s="106"/>
      <c r="G68" s="107"/>
      <c r="H68" s="108"/>
      <c r="I68" s="108"/>
      <c r="J68" s="108"/>
      <c r="K68" s="108"/>
      <c r="L68" s="108"/>
      <c r="M68" s="5"/>
      <c r="N68" s="109"/>
      <c r="Q68" s="110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</row>
    <row r="69" spans="1:33" s="8" customFormat="1" ht="23.25" customHeight="1" x14ac:dyDescent="0.25">
      <c r="A69"/>
      <c r="B69" s="23"/>
      <c r="C69" s="111" t="s">
        <v>111</v>
      </c>
      <c r="D69" s="112"/>
      <c r="E69" s="106"/>
      <c r="F69" s="106"/>
      <c r="G69" s="107"/>
      <c r="H69" s="108"/>
      <c r="I69" s="108"/>
      <c r="J69" s="108"/>
      <c r="K69" s="108"/>
      <c r="L69" s="108"/>
      <c r="M69" s="5"/>
      <c r="N69" s="113"/>
      <c r="Q69" s="110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</row>
    <row r="70" spans="1:33" s="8" customFormat="1" ht="23.25" customHeight="1" x14ac:dyDescent="0.25">
      <c r="A70"/>
      <c r="B70" s="23"/>
      <c r="C70" s="111" t="s">
        <v>112</v>
      </c>
      <c r="D70" s="112"/>
      <c r="E70" s="106"/>
      <c r="F70" s="106"/>
      <c r="G70" s="114"/>
      <c r="H70" s="114"/>
      <c r="I70" s="115"/>
      <c r="J70" s="115"/>
      <c r="K70" s="108"/>
      <c r="L70" s="115"/>
      <c r="M70" s="115"/>
      <c r="N70" s="113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</row>
    <row r="71" spans="1:33" s="11" customFormat="1" ht="23.25" customHeight="1" x14ac:dyDescent="0.25">
      <c r="A71"/>
      <c r="B71" s="116"/>
      <c r="C71" s="117"/>
      <c r="D71" s="117"/>
      <c r="E71" s="118"/>
      <c r="F71" s="118"/>
      <c r="G71" s="119"/>
      <c r="H71" s="120"/>
      <c r="I71" s="120"/>
      <c r="J71" s="120"/>
      <c r="K71" s="120"/>
      <c r="L71" s="120"/>
      <c r="M71" s="121"/>
      <c r="N71" s="113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</row>
    <row r="72" spans="1:33" s="81" customFormat="1" ht="23.25" customHeight="1" x14ac:dyDescent="0.25">
      <c r="A72"/>
      <c r="B72" s="78"/>
      <c r="C72" s="122"/>
      <c r="D72" s="122"/>
      <c r="E72" s="122"/>
      <c r="F72" s="122"/>
      <c r="G72" s="123"/>
      <c r="H72" s="124"/>
      <c r="I72" s="125"/>
      <c r="J72" s="124"/>
      <c r="K72" s="124"/>
      <c r="L72" s="124"/>
      <c r="M72" s="10"/>
      <c r="N72" s="113"/>
      <c r="Q72" s="126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</row>
    <row r="73" spans="1:33" s="15" customFormat="1" ht="33" customHeight="1" x14ac:dyDescent="0.25">
      <c r="A73"/>
      <c r="B73" s="14"/>
      <c r="C73" s="197" t="s">
        <v>113</v>
      </c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</row>
    <row r="74" spans="1:33" s="10" customFormat="1" ht="14.1" customHeight="1" thickBot="1" x14ac:dyDescent="0.3">
      <c r="A74"/>
      <c r="B74" s="127"/>
      <c r="F74" s="122"/>
      <c r="G74" s="2"/>
      <c r="H74" s="128"/>
      <c r="I74" s="128"/>
      <c r="J74" s="128"/>
      <c r="K74" s="128"/>
      <c r="L74" s="128"/>
      <c r="M74" s="128"/>
      <c r="N74" s="4"/>
      <c r="O74" s="2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</row>
    <row r="75" spans="1:33" s="57" customFormat="1" ht="28.5" customHeight="1" thickBot="1" x14ac:dyDescent="0.3">
      <c r="A75"/>
      <c r="B75" s="73"/>
      <c r="C75" s="129"/>
      <c r="D75" s="129"/>
      <c r="E75" s="198" t="s">
        <v>114</v>
      </c>
      <c r="F75" s="199"/>
      <c r="G75" s="130" t="s">
        <v>115</v>
      </c>
      <c r="H75" s="200" t="s">
        <v>116</v>
      </c>
      <c r="I75" s="200"/>
      <c r="J75" s="131" t="s">
        <v>117</v>
      </c>
      <c r="K75" s="132"/>
      <c r="L75" s="132"/>
      <c r="M75" s="132"/>
      <c r="N75" s="133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</row>
    <row r="76" spans="1:33" s="57" customFormat="1" ht="31.5" customHeight="1" x14ac:dyDescent="0.25">
      <c r="A76"/>
      <c r="B76" s="73"/>
      <c r="E76" s="201"/>
      <c r="F76" s="202"/>
      <c r="G76" s="134" t="s">
        <v>118</v>
      </c>
      <c r="H76" s="134" t="s">
        <v>119</v>
      </c>
      <c r="I76" s="135" t="s">
        <v>120</v>
      </c>
      <c r="J76" s="136" t="s">
        <v>121</v>
      </c>
      <c r="K76" s="137"/>
      <c r="L76" s="137"/>
      <c r="M76" s="137"/>
      <c r="N76" s="133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</row>
    <row r="77" spans="1:33" s="8" customFormat="1" ht="42" customHeight="1" x14ac:dyDescent="0.25">
      <c r="A77"/>
      <c r="B77" s="23"/>
      <c r="E77" s="191" t="s">
        <v>122</v>
      </c>
      <c r="F77" s="192"/>
      <c r="G77" s="95">
        <v>382497205442</v>
      </c>
      <c r="H77" s="95">
        <v>0</v>
      </c>
      <c r="I77" s="95">
        <v>0</v>
      </c>
      <c r="J77" s="138">
        <f>+G77+H77-I77</f>
        <v>382497205442</v>
      </c>
      <c r="K77" s="6"/>
      <c r="L77" s="6"/>
      <c r="M77" s="6"/>
      <c r="N77" s="6"/>
      <c r="Q77" s="105">
        <f t="shared" ref="Q77" si="0">+J77-N21</f>
        <v>0</v>
      </c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</row>
    <row r="78" spans="1:33" s="8" customFormat="1" ht="42" customHeight="1" x14ac:dyDescent="0.25">
      <c r="A78"/>
      <c r="B78" s="23"/>
      <c r="E78" s="191" t="s">
        <v>37</v>
      </c>
      <c r="F78" s="192"/>
      <c r="G78" s="95">
        <v>7190000000</v>
      </c>
      <c r="H78" s="95">
        <v>0</v>
      </c>
      <c r="I78" s="95">
        <v>0</v>
      </c>
      <c r="J78" s="138">
        <f t="shared" ref="J78:J83" si="1">+G78+H78-I78</f>
        <v>7190000000</v>
      </c>
      <c r="K78" s="6"/>
      <c r="L78" s="6"/>
      <c r="M78" s="6"/>
      <c r="N78" s="6"/>
      <c r="Q78" s="105">
        <f>+J78-N22</f>
        <v>0</v>
      </c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</row>
    <row r="79" spans="1:33" s="8" customFormat="1" ht="42" hidden="1" customHeight="1" x14ac:dyDescent="0.25">
      <c r="A79"/>
      <c r="B79" s="23"/>
      <c r="E79" s="203" t="s">
        <v>123</v>
      </c>
      <c r="F79" s="204"/>
      <c r="G79" s="139">
        <v>0</v>
      </c>
      <c r="H79" s="139">
        <v>0</v>
      </c>
      <c r="I79" s="139">
        <v>0</v>
      </c>
      <c r="J79" s="140">
        <f t="shared" si="1"/>
        <v>0</v>
      </c>
      <c r="K79" s="6"/>
      <c r="L79" s="6"/>
      <c r="M79" s="6"/>
      <c r="N79" s="6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</row>
    <row r="80" spans="1:33" s="8" customFormat="1" ht="42" customHeight="1" x14ac:dyDescent="0.25">
      <c r="A80"/>
      <c r="B80" s="23"/>
      <c r="E80" s="191" t="s">
        <v>41</v>
      </c>
      <c r="F80" s="192"/>
      <c r="G80" s="95">
        <v>41859625647</v>
      </c>
      <c r="H80" s="95">
        <v>0</v>
      </c>
      <c r="I80" s="95">
        <v>0</v>
      </c>
      <c r="J80" s="138">
        <f t="shared" si="1"/>
        <v>41859625647</v>
      </c>
      <c r="K80" s="6"/>
      <c r="L80" s="6"/>
      <c r="M80" s="6"/>
      <c r="N80" s="6"/>
      <c r="Q80" s="105">
        <f>+J80-N24</f>
        <v>0</v>
      </c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</row>
    <row r="81" spans="1:33" s="8" customFormat="1" ht="42" customHeight="1" x14ac:dyDescent="0.25">
      <c r="A81"/>
      <c r="B81" s="23"/>
      <c r="E81" s="191" t="s">
        <v>43</v>
      </c>
      <c r="F81" s="192"/>
      <c r="G81" s="95">
        <v>973034864</v>
      </c>
      <c r="H81" s="95">
        <v>0</v>
      </c>
      <c r="I81" s="95">
        <v>0</v>
      </c>
      <c r="J81" s="138">
        <f t="shared" si="1"/>
        <v>973034864</v>
      </c>
      <c r="K81" s="6"/>
      <c r="L81" s="6"/>
      <c r="M81" s="6"/>
      <c r="N81" s="6"/>
      <c r="Q81" s="105">
        <f>+J81-N25</f>
        <v>0</v>
      </c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</row>
    <row r="82" spans="1:33" s="8" customFormat="1" ht="42" customHeight="1" x14ac:dyDescent="0.25">
      <c r="A82"/>
      <c r="B82" s="23"/>
      <c r="E82" s="191" t="s">
        <v>45</v>
      </c>
      <c r="F82" s="192"/>
      <c r="G82" s="95">
        <v>0</v>
      </c>
      <c r="H82" s="95">
        <v>62682973052</v>
      </c>
      <c r="I82" s="95">
        <v>0</v>
      </c>
      <c r="J82" s="138">
        <f t="shared" si="1"/>
        <v>62682973052</v>
      </c>
      <c r="K82" s="6"/>
      <c r="L82" s="6"/>
      <c r="M82" s="6"/>
      <c r="N82" s="6"/>
      <c r="Q82" s="105">
        <f>+J82-N26</f>
        <v>0</v>
      </c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</row>
    <row r="83" spans="1:33" s="8" customFormat="1" ht="42" customHeight="1" thickBot="1" x14ac:dyDescent="0.3">
      <c r="A83"/>
      <c r="B83" s="23"/>
      <c r="E83" s="193" t="s">
        <v>124</v>
      </c>
      <c r="F83" s="194"/>
      <c r="G83" s="141">
        <f>+H82</f>
        <v>62682973052</v>
      </c>
      <c r="H83" s="141">
        <v>15143598902</v>
      </c>
      <c r="I83" s="141">
        <f>+G83</f>
        <v>62682973052</v>
      </c>
      <c r="J83" s="142">
        <f t="shared" si="1"/>
        <v>15143598902</v>
      </c>
      <c r="K83" s="143"/>
      <c r="L83" s="6"/>
      <c r="M83" s="6"/>
      <c r="N83" s="6"/>
      <c r="Q83" s="105">
        <f>+J83-N27</f>
        <v>0</v>
      </c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</row>
    <row r="84" spans="1:33" s="5" customFormat="1" ht="42" customHeight="1" thickBot="1" x14ac:dyDescent="0.3">
      <c r="A84"/>
      <c r="B84" s="144"/>
      <c r="C84" s="8"/>
      <c r="D84" s="8"/>
      <c r="E84" s="195" t="s">
        <v>125</v>
      </c>
      <c r="F84" s="196"/>
      <c r="G84" s="145">
        <f>SUM(G77:G83)</f>
        <v>495202839005</v>
      </c>
      <c r="H84" s="146">
        <f>SUM(H77:H83)</f>
        <v>77826571954</v>
      </c>
      <c r="I84" s="146">
        <f>SUM(I77:I83)</f>
        <v>62682973052</v>
      </c>
      <c r="J84" s="147">
        <f t="shared" ref="J84" si="2">SUM(J77:J83)</f>
        <v>510346437907</v>
      </c>
      <c r="K84" s="51"/>
      <c r="L84" s="6"/>
      <c r="M84" s="50"/>
      <c r="N84" s="6"/>
      <c r="O84" s="8"/>
      <c r="Q84" s="105">
        <f>+J84-N20</f>
        <v>0</v>
      </c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</row>
    <row r="85" spans="1:33" s="10" customFormat="1" ht="14.1" customHeight="1" x14ac:dyDescent="0.25">
      <c r="A85"/>
      <c r="B85" s="127"/>
      <c r="C85" s="2"/>
      <c r="D85" s="2"/>
      <c r="E85" s="2"/>
      <c r="G85" s="148"/>
      <c r="H85" s="125"/>
      <c r="I85" s="125"/>
      <c r="J85" s="125"/>
      <c r="K85" s="125"/>
      <c r="L85" s="125"/>
      <c r="M85" s="125"/>
      <c r="N85" s="21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</row>
    <row r="86" spans="1:33" s="10" customFormat="1" ht="14.1" customHeight="1" x14ac:dyDescent="0.25">
      <c r="A86"/>
      <c r="B86" s="127"/>
      <c r="C86" s="2"/>
      <c r="D86" s="2"/>
      <c r="E86" s="2"/>
      <c r="G86" s="148"/>
      <c r="H86" s="125"/>
      <c r="I86" s="125"/>
      <c r="J86" s="125"/>
      <c r="K86" s="125"/>
      <c r="L86" s="125"/>
      <c r="M86" s="125"/>
      <c r="N86" s="21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</row>
    <row r="87" spans="1:33" s="10" customFormat="1" ht="14.1" customHeight="1" x14ac:dyDescent="0.25">
      <c r="A87"/>
      <c r="B87" s="127"/>
      <c r="C87" s="2"/>
      <c r="D87" s="2"/>
      <c r="E87" s="2"/>
      <c r="G87" s="148"/>
      <c r="H87" s="125"/>
      <c r="I87" s="125"/>
      <c r="J87" s="125"/>
      <c r="K87" s="125"/>
      <c r="L87" s="125"/>
      <c r="M87" s="125"/>
      <c r="N87" s="21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</row>
    <row r="88" spans="1:33" s="10" customFormat="1" ht="23.25" x14ac:dyDescent="0.25">
      <c r="A88"/>
      <c r="B88" s="127"/>
      <c r="C88" s="2"/>
      <c r="D88" s="2"/>
      <c r="E88" s="2"/>
      <c r="G88" s="148"/>
      <c r="H88" s="125"/>
      <c r="J88" s="125"/>
      <c r="K88" s="125"/>
      <c r="L88" s="125"/>
      <c r="M88" s="125"/>
      <c r="N88" s="21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</row>
    <row r="89" spans="1:33" s="15" customFormat="1" ht="39.75" customHeight="1" x14ac:dyDescent="0.25">
      <c r="A89"/>
      <c r="B89" s="14"/>
      <c r="C89" s="197" t="s">
        <v>126</v>
      </c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</row>
    <row r="90" spans="1:33" ht="14.1" customHeight="1" x14ac:dyDescent="0.25">
      <c r="C90" s="10"/>
      <c r="D90" s="10"/>
      <c r="E90" s="10"/>
      <c r="G90" s="149"/>
      <c r="H90" s="149"/>
      <c r="I90" s="149"/>
      <c r="J90" s="149"/>
      <c r="K90" s="149"/>
      <c r="L90" s="149"/>
      <c r="N90" s="149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</row>
    <row r="91" spans="1:33" ht="46.5" customHeight="1" x14ac:dyDescent="0.25">
      <c r="F91" s="183" t="s">
        <v>127</v>
      </c>
      <c r="G91" s="183"/>
      <c r="H91" s="183"/>
      <c r="I91" s="183"/>
      <c r="J91" s="183"/>
      <c r="K91" s="132"/>
      <c r="L91" s="132"/>
      <c r="M91" s="150"/>
      <c r="N91" s="149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</row>
    <row r="92" spans="1:33" ht="87" customHeight="1" x14ac:dyDescent="0.25">
      <c r="F92" s="151"/>
      <c r="G92" s="152"/>
      <c r="H92" s="153" t="s">
        <v>128</v>
      </c>
      <c r="I92" s="154" t="s">
        <v>129</v>
      </c>
      <c r="J92" s="155" t="s">
        <v>130</v>
      </c>
      <c r="K92" s="156"/>
      <c r="L92" s="156"/>
      <c r="M92" s="157"/>
      <c r="N92" s="149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</row>
    <row r="93" spans="1:33" s="8" customFormat="1" ht="21" customHeight="1" x14ac:dyDescent="0.25">
      <c r="A93"/>
      <c r="B93" s="23"/>
      <c r="F93" s="184" t="s">
        <v>131</v>
      </c>
      <c r="G93" s="185"/>
      <c r="H93" s="186">
        <v>0.15540000000000001</v>
      </c>
      <c r="I93" s="186">
        <f>[1]Roe!C7</f>
        <v>3.3017982964017117E-2</v>
      </c>
      <c r="J93" s="186">
        <f>[1]Roe!C8</f>
        <v>0.13207193185606847</v>
      </c>
      <c r="K93" s="188"/>
      <c r="L93" s="158"/>
      <c r="M93" s="158"/>
      <c r="N93" s="109"/>
      <c r="O93" s="159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</row>
    <row r="94" spans="1:33" s="8" customFormat="1" ht="23.25" customHeight="1" x14ac:dyDescent="0.25">
      <c r="A94"/>
      <c r="B94" s="23"/>
      <c r="F94" s="189" t="s">
        <v>132</v>
      </c>
      <c r="G94" s="190"/>
      <c r="H94" s="187"/>
      <c r="I94" s="187"/>
      <c r="J94" s="187"/>
      <c r="K94" s="188"/>
      <c r="L94" s="158"/>
      <c r="M94" s="158"/>
      <c r="N94" s="109"/>
      <c r="O94" s="159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</row>
    <row r="95" spans="1:33" s="8" customFormat="1" ht="14.1" customHeight="1" x14ac:dyDescent="0.25">
      <c r="A95"/>
      <c r="B95" s="23"/>
      <c r="F95" s="160"/>
      <c r="G95" s="161"/>
      <c r="H95" s="162"/>
      <c r="I95" s="162"/>
      <c r="J95" s="163"/>
      <c r="K95" s="109"/>
      <c r="L95" s="109"/>
      <c r="M95" s="109"/>
      <c r="N95" s="109"/>
    </row>
    <row r="96" spans="1:33" x14ac:dyDescent="0.25">
      <c r="B96" s="2"/>
      <c r="G96" s="164"/>
      <c r="I96" s="165"/>
      <c r="J96" s="166"/>
      <c r="K96" s="166"/>
      <c r="L96" s="166"/>
      <c r="M96" s="167"/>
      <c r="N96" s="21"/>
    </row>
    <row r="97" spans="2:14" ht="84.75" customHeight="1" x14ac:dyDescent="0.25">
      <c r="B97" s="2"/>
      <c r="G97" s="164"/>
      <c r="I97" s="168"/>
      <c r="J97" s="168"/>
      <c r="K97" s="166"/>
      <c r="L97" s="166"/>
      <c r="M97" s="167"/>
      <c r="N97" s="21"/>
    </row>
    <row r="98" spans="2:14" x14ac:dyDescent="0.25">
      <c r="B98" s="2"/>
      <c r="G98" s="164"/>
      <c r="I98" s="165"/>
      <c r="J98" s="166"/>
      <c r="K98" s="166"/>
      <c r="L98" s="166"/>
      <c r="M98" s="167"/>
      <c r="N98" s="21"/>
    </row>
    <row r="99" spans="2:14" x14ac:dyDescent="0.25">
      <c r="B99" s="2"/>
      <c r="G99" s="164"/>
      <c r="I99" s="165"/>
      <c r="J99" s="166"/>
      <c r="K99" s="166"/>
      <c r="L99" s="166"/>
      <c r="M99" s="167"/>
      <c r="N99" s="21"/>
    </row>
    <row r="100" spans="2:14" x14ac:dyDescent="0.25">
      <c r="B100" s="2"/>
      <c r="G100" s="164"/>
      <c r="I100" s="165"/>
      <c r="J100" s="166"/>
      <c r="K100" s="166"/>
      <c r="L100" s="166"/>
      <c r="M100" s="167"/>
      <c r="N100" s="21"/>
    </row>
    <row r="101" spans="2:14" x14ac:dyDescent="0.25">
      <c r="B101" s="2"/>
      <c r="G101" s="164"/>
      <c r="I101" s="165"/>
      <c r="J101" s="166"/>
      <c r="K101" s="166"/>
      <c r="L101" s="166"/>
      <c r="M101" s="167"/>
      <c r="N101" s="21"/>
    </row>
    <row r="102" spans="2:14" x14ac:dyDescent="0.25">
      <c r="B102" s="2"/>
      <c r="G102" s="164"/>
      <c r="I102" s="165"/>
      <c r="J102" s="166"/>
      <c r="K102" s="166"/>
      <c r="L102" s="166"/>
      <c r="M102" s="167"/>
      <c r="N102" s="21"/>
    </row>
    <row r="103" spans="2:14" x14ac:dyDescent="0.25">
      <c r="B103" s="2"/>
      <c r="G103" s="164"/>
      <c r="I103" s="165"/>
      <c r="J103" s="166"/>
      <c r="K103" s="166"/>
      <c r="L103" s="166"/>
      <c r="M103" s="167"/>
      <c r="N103" s="21"/>
    </row>
    <row r="104" spans="2:14" x14ac:dyDescent="0.25">
      <c r="B104" s="2"/>
      <c r="G104" s="164"/>
      <c r="I104" s="165"/>
      <c r="J104" s="166"/>
      <c r="K104" s="166"/>
      <c r="L104" s="166"/>
      <c r="M104" s="167"/>
      <c r="N104" s="21"/>
    </row>
    <row r="105" spans="2:14" x14ac:dyDescent="0.25">
      <c r="B105" s="2"/>
      <c r="G105" s="164"/>
      <c r="I105" s="165"/>
      <c r="J105" s="166"/>
      <c r="K105" s="166"/>
      <c r="L105" s="166"/>
      <c r="M105" s="167"/>
      <c r="N105" s="21"/>
    </row>
    <row r="106" spans="2:14" x14ac:dyDescent="0.25">
      <c r="B106" s="2"/>
      <c r="G106" s="164"/>
      <c r="I106" s="165"/>
      <c r="J106" s="166"/>
      <c r="K106" s="166"/>
      <c r="L106" s="166"/>
      <c r="M106" s="167"/>
      <c r="N106" s="21"/>
    </row>
    <row r="107" spans="2:14" x14ac:dyDescent="0.25">
      <c r="B107" s="2"/>
      <c r="G107" s="164"/>
      <c r="I107" s="165"/>
      <c r="J107" s="166"/>
      <c r="K107" s="166"/>
      <c r="L107" s="166"/>
      <c r="M107" s="167"/>
      <c r="N107" s="21"/>
    </row>
    <row r="108" spans="2:14" x14ac:dyDescent="0.25">
      <c r="B108" s="2"/>
      <c r="G108" s="164"/>
      <c r="I108" s="165"/>
      <c r="J108" s="166"/>
      <c r="K108" s="166"/>
      <c r="L108" s="166"/>
      <c r="M108" s="167"/>
      <c r="N108" s="21"/>
    </row>
    <row r="109" spans="2:14" x14ac:dyDescent="0.25">
      <c r="B109" s="2"/>
      <c r="G109" s="164"/>
      <c r="I109" s="165"/>
      <c r="J109" s="166"/>
      <c r="K109" s="166"/>
      <c r="L109" s="166"/>
      <c r="M109" s="167"/>
      <c r="N109" s="21"/>
    </row>
    <row r="110" spans="2:14" x14ac:dyDescent="0.25">
      <c r="B110" s="2"/>
      <c r="G110" s="164"/>
      <c r="I110" s="165"/>
      <c r="J110" s="166"/>
      <c r="K110" s="166"/>
      <c r="L110" s="166"/>
      <c r="M110" s="167"/>
      <c r="N110" s="21"/>
    </row>
    <row r="111" spans="2:14" x14ac:dyDescent="0.25">
      <c r="B111" s="2"/>
      <c r="G111" s="164"/>
      <c r="I111" s="165"/>
      <c r="J111" s="166"/>
      <c r="K111" s="166"/>
      <c r="L111" s="166"/>
      <c r="M111" s="167"/>
      <c r="N111" s="21"/>
    </row>
    <row r="112" spans="2:14" x14ac:dyDescent="0.25">
      <c r="B112" s="2"/>
      <c r="G112" s="164"/>
      <c r="I112" s="165"/>
      <c r="J112"/>
      <c r="K112" s="166"/>
      <c r="L112" s="166"/>
      <c r="M112" s="167"/>
      <c r="N112" s="21"/>
    </row>
    <row r="113" spans="2:14" ht="28.5" x14ac:dyDescent="0.25">
      <c r="B113" s="2"/>
      <c r="G113" s="164"/>
      <c r="I113" s="169"/>
      <c r="J113" s="166"/>
      <c r="K113" s="166"/>
      <c r="L113" s="166"/>
      <c r="M113" s="167"/>
      <c r="N113" s="21"/>
    </row>
    <row r="114" spans="2:14" ht="34.5" customHeight="1" x14ac:dyDescent="0.25">
      <c r="B114" s="2"/>
      <c r="G114" s="2"/>
      <c r="H114" s="170"/>
      <c r="I114" s="170"/>
      <c r="J114" s="170"/>
      <c r="K114" s="170"/>
      <c r="L114" s="170"/>
      <c r="M114" s="167"/>
      <c r="N114" s="21"/>
    </row>
    <row r="115" spans="2:14" x14ac:dyDescent="0.25">
      <c r="B115" s="2"/>
      <c r="G115" s="2"/>
      <c r="H115" s="182"/>
      <c r="I115" s="182"/>
      <c r="J115" s="182"/>
      <c r="K115" s="182"/>
      <c r="L115" s="182"/>
      <c r="M115" s="182"/>
    </row>
    <row r="116" spans="2:14" ht="14.1" customHeight="1" x14ac:dyDescent="0.25">
      <c r="G116" s="149"/>
      <c r="J116" s="1"/>
      <c r="K116" s="1"/>
      <c r="L116" s="1"/>
      <c r="M116" s="171"/>
      <c r="N116" s="149"/>
    </row>
    <row r="117" spans="2:14" ht="14.1" customHeight="1" x14ac:dyDescent="0.25">
      <c r="G117" s="149"/>
      <c r="L117" s="172"/>
      <c r="M117" s="167"/>
      <c r="N117" s="149"/>
    </row>
    <row r="118" spans="2:14" ht="14.1" customHeight="1" x14ac:dyDescent="0.25">
      <c r="B118" s="56"/>
      <c r="C118" s="56"/>
      <c r="D118" s="56"/>
      <c r="E118" s="56"/>
      <c r="F118" s="173"/>
      <c r="G118" s="173"/>
      <c r="H118" s="173"/>
      <c r="I118" s="173"/>
      <c r="J118" s="174"/>
      <c r="K118" s="174"/>
      <c r="L118" s="172"/>
      <c r="M118" s="174"/>
      <c r="N118" s="174"/>
    </row>
    <row r="119" spans="2:14" ht="14.1" customHeight="1" x14ac:dyDescent="0.25">
      <c r="C119" s="56"/>
      <c r="D119" s="56"/>
      <c r="E119" s="150"/>
      <c r="F119" s="175"/>
      <c r="G119" s="175"/>
      <c r="H119" s="175"/>
      <c r="I119" s="175"/>
      <c r="J119" s="176"/>
      <c r="K119" s="176"/>
      <c r="L119" s="176"/>
      <c r="M119" s="176"/>
      <c r="N119" s="176"/>
    </row>
    <row r="120" spans="2:14" ht="14.1" customHeight="1" x14ac:dyDescent="0.25">
      <c r="C120" s="56"/>
      <c r="D120" s="56"/>
      <c r="E120" s="56"/>
      <c r="F120" s="56"/>
      <c r="G120" s="56"/>
      <c r="M120" s="167"/>
      <c r="N120" s="149"/>
    </row>
    <row r="121" spans="2:14" ht="14.1" customHeight="1" x14ac:dyDescent="0.25">
      <c r="C121" s="177"/>
      <c r="D121" s="177"/>
      <c r="E121" s="150"/>
      <c r="F121" s="177"/>
      <c r="G121" s="177"/>
      <c r="N121" s="149"/>
    </row>
    <row r="127" spans="2:14" ht="15" customHeight="1" x14ac:dyDescent="0.25">
      <c r="E127" s="178"/>
    </row>
    <row r="128" spans="2:14" ht="15" customHeight="1" x14ac:dyDescent="0.25">
      <c r="I128" s="150"/>
      <c r="J128" s="150"/>
    </row>
    <row r="129" spans="2:14" ht="15" customHeight="1" x14ac:dyDescent="0.25">
      <c r="I129" s="179"/>
      <c r="J129" s="180"/>
    </row>
    <row r="130" spans="2:14" ht="15" customHeight="1" x14ac:dyDescent="0.25">
      <c r="I130" s="179"/>
      <c r="J130" s="180"/>
    </row>
    <row r="131" spans="2:14" ht="15" customHeight="1" x14ac:dyDescent="0.25">
      <c r="I131" s="150"/>
      <c r="J131" s="150"/>
    </row>
    <row r="132" spans="2:14" x14ac:dyDescent="0.25">
      <c r="I132" s="179"/>
      <c r="J132" s="180"/>
    </row>
    <row r="133" spans="2:14" x14ac:dyDescent="0.25">
      <c r="I133" s="179"/>
      <c r="J133" s="180"/>
      <c r="K133" s="181"/>
      <c r="L133" s="181"/>
    </row>
    <row r="134" spans="2:14" x14ac:dyDescent="0.25">
      <c r="I134" s="150"/>
      <c r="J134" s="150"/>
    </row>
    <row r="135" spans="2:14" ht="15" customHeight="1" x14ac:dyDescent="0.25">
      <c r="I135" s="179"/>
      <c r="J135" s="180"/>
    </row>
    <row r="136" spans="2:14" x14ac:dyDescent="0.25">
      <c r="I136" s="179"/>
      <c r="J136" s="180"/>
    </row>
    <row r="137" spans="2:14" x14ac:dyDescent="0.25">
      <c r="B137" s="2"/>
      <c r="G137" s="2"/>
      <c r="I137" s="150"/>
      <c r="J137" s="150"/>
      <c r="N137" s="2"/>
    </row>
    <row r="138" spans="2:14" x14ac:dyDescent="0.25">
      <c r="B138" s="2"/>
      <c r="G138" s="2"/>
      <c r="I138" s="179"/>
      <c r="J138" s="180"/>
      <c r="N138" s="2"/>
    </row>
    <row r="139" spans="2:14" x14ac:dyDescent="0.25">
      <c r="B139" s="2"/>
      <c r="G139" s="2"/>
      <c r="I139" s="179"/>
      <c r="J139" s="180"/>
      <c r="N139" s="2"/>
    </row>
    <row r="140" spans="2:14" x14ac:dyDescent="0.25">
      <c r="B140" s="2"/>
      <c r="G140" s="2"/>
      <c r="I140" s="150"/>
      <c r="J140" s="150"/>
      <c r="N140" s="2"/>
    </row>
    <row r="141" spans="2:14" x14ac:dyDescent="0.25">
      <c r="B141" s="2"/>
      <c r="G141" s="2"/>
      <c r="I141" s="179"/>
      <c r="J141" s="180"/>
      <c r="N141" s="2"/>
    </row>
    <row r="142" spans="2:14" x14ac:dyDescent="0.25">
      <c r="B142" s="2"/>
      <c r="G142" s="2"/>
      <c r="I142" s="179"/>
      <c r="J142" s="180"/>
      <c r="N142" s="2"/>
    </row>
    <row r="143" spans="2:14" x14ac:dyDescent="0.25">
      <c r="I143" s="150"/>
      <c r="J143" s="150"/>
    </row>
    <row r="144" spans="2:14" x14ac:dyDescent="0.25">
      <c r="I144" s="179"/>
      <c r="J144" s="180"/>
    </row>
  </sheetData>
  <mergeCells count="32">
    <mergeCell ref="C73:N73"/>
    <mergeCell ref="C7:N7"/>
    <mergeCell ref="C9:F9"/>
    <mergeCell ref="H9:M9"/>
    <mergeCell ref="C10:F10"/>
    <mergeCell ref="H10:M10"/>
    <mergeCell ref="C36:N36"/>
    <mergeCell ref="C38:F38"/>
    <mergeCell ref="H38:M38"/>
    <mergeCell ref="C39:F39"/>
    <mergeCell ref="H39:M39"/>
    <mergeCell ref="F59:M59"/>
    <mergeCell ref="C89:N89"/>
    <mergeCell ref="E75:F75"/>
    <mergeCell ref="H75:I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115:M115"/>
    <mergeCell ref="F91:J91"/>
    <mergeCell ref="F93:G93"/>
    <mergeCell ref="H93:H94"/>
    <mergeCell ref="I93:I94"/>
    <mergeCell ref="J93:J94"/>
    <mergeCell ref="K93:K94"/>
    <mergeCell ref="F94:G94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lFMal8bj5UvQyCEG197dP9SifjTgeiwwa6zso4dWFHk=</DigestValue>
    </Reference>
    <Reference Type="http://www.w3.org/2000/09/xmldsig#Object" URI="#idOfficeObject">
      <DigestMethod Algorithm="http://www.w3.org/2001/04/xmlenc#sha256"/>
      <DigestValue>Dc6lbxEgU+gYAMMm3aIaVhwVDGomnlFEHf6I3SEZIvA=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heUpP4OYhlE3rYrRA9fUVLvXVj0mg9ZTs1CLIJqWvjM=</DigestValue>
    </Reference>
  </SignedInfo>
  <SignatureValue>FZb4eUp8dNVR/fCCFLjQtiQHW2tJwcuo0iwqnBHLJAWBz51jAOZIoqHk7vHZFvGfLBAk9+hZa9On
I28VYa9MBTPdMvIpn/yo7zikCpVSlGRA2gCD8peOYSbQc8Qw1VwpCL+dt1sSq7ArrLnGYEMYFT9N
5U5QekyfNrovoHtlj27gDi2sV3fmeHIBfiyDM393DkoY532dv8cNsL+L2AfO3GvYKNXXSwKh9k9I
25Z17dh797oJstEKuTrErvkmyopSIEGvtq8cZokF6wrk18SPPTAwL1HxTJjLS/ylNOP2Cvw3XusR
G2GbaMCPoOtrnWP8fy/fxh9exiHTdWNohZMhNA==</SignatureValue>
  <KeyInfo>
    <X509Data>
      <X509Certificate>MIIJLDCCBxSgAwIBAgIQF6wTCvBRbKRjtG8QhnbVzDANBgkqhkiG9w0BAQsFADCBgTEWMBQGA1UEBRMNUlVDODAwODAwOTktMDERMA8GA1UEAxMIVklUIFMuQS4xODA2BgNVBAsML1ByZXN0YWRvciBDdWFsaWZpY2FkbyBkZSBTZXJ2aWNpb3MgZGUgQ29uZmlhbnphMQ0wCwYDVQQKDARJQ1BQMQswCQYDVQQGEwJQWTAeFw0yMzAxMDMxODA4MTZaFw0yNTAxMDMxODA4MTZ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JZvJCDS2Y4zDGcwPKc2rqQdLsuv5i8D2h7O3OaaS+0lZ+5V2RT8ZZYMUjub7ajNY1eQz3y9z0JBdx+Kb1Ka7UZsTaJ+IbTuPOsRXSOHR//ibRv1U/LjFMOzVBMaoWjjoeVq9ocgbU1w9VKzkqUtQmZcU9qrT83TEPq9DZepK7kCYkdYHPZoayoPJqWsqe4dR22Ruxxo/7K9CZqVD8hCiLcZbYlgv8c0CF8ME5Yi0twsHDyj3q8Fvm5yF1QFwsu+pe2Tdr6vtQGlRHBCSTM/Gqdhmw+Yd8E4osSZCuAN19RBUkZi4i+xGus7xipQQPe0T/0GKPZbeImluDFYQs5Q3ScCAwEAAaOCBGgwggRkMAwGA1UdEwEB/wQCMAAwDgYDVR0PAQH/BAQDAgXgMCwGA1UdJQEB/wQiMCAGCCsGAQUFBwMEBggrBgEFBQcDAgYKKwYBBAGCNxQCAjAdBgNVHQ4EFgQU3LtB74JIAuwI+zY4H66u2z55zu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fAGA1UdEQSB6DCB5YEgQUxFSkFORFJBLkVTUElOT0xBQEJBTkNPUC5DT00uUFmkgcAwgb0xGjAYBgNVBAwMEUNPTlRBRE9SQSBHRU5FUkFMMRUwEwYDVQQLDAxDT05UQUJJTElEQUQ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UevhoXAW4Ezk0AC2jjY/uPZ9x5nAEs5msR/85ZQRIX99AERgC+797gS0H7cELEBI0O6IrU3Zjf/PH4BPaoYMVV+1Q5lv7JRBww7uXUEqwli1T2MKqd+H5w/I8IZsXNrkk1ZwIKytQryFA4Mr37CELdrE+IuhZRagJM+WyVVBsUVPTMxQvpug6QmsXcIvHf8xwyr2aLqBVOkgIVTq0IOmor0yhS/GDsWupvVGA/AzM+zTMlfN7fKp6v5G6RokYOYxMrtwexmk5AQpFigKh33q5mVcGi54YUeZkX8sICBYsKKNE3n6MFczRzpICYnsW2uxE7Urh9BNvHHOlNjasA4uGM+7+M3Iw9sznoa2vajRuvfwSfgJy8pmolbcQyAw/308wXEIbbLaFlx8lo9kTN1nls/C9K70Zy4E+1YUnc2+dwJk5GYMq0iL0u3SwhIjgH49baRvRNgNqP6MiO0rn82DnyjGGO7FAN3BUGb+uXBd4/nHPv4EuIRB1JBrJw0pkNMp9hYCaWaQmk3zKEbwpH4Iim5FoLqfdLCScSUmmk58XKLVPYCqm6DpXqrmgNMRJYmdi0t9iKu3EnhcM/Euv1k95eTS5R7iCIw1xayJ1tXCM3PZUZJw+ail6LYkrZRrdfFdlRtsUCKGlHjeyVpYfBX8v2qEotnV9tdjbiN3ndlOl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DpJ0R6SdPjYVUMQLraHOSHyzXzstAZJUscSsRi5Pwxc=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/TzCR3Bvc/yGlI7+BheASbE0ePX+IoprfBW+LjlwW2Q=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FMArA/xCAdjVF8NCKqBnRUE6NO1H6yyQlLNoMheKGBw=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Vngyf0dVUS7ZLoYNUl3GzYRNwji/V15aQTO3Zz1Z6yQ=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ZyrW17y6379t9eSykT+xfhq/9UGl0XxPJTW0W3Brb60=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iqoc0TVUYQJcmdJgz+ViiF4wsTiPkEG2ZmF628FCjqU=</DigestValue>
      </Reference>
      <Reference URI="/xl/styles.xml?ContentType=application/vnd.openxmlformats-officedocument.spreadsheetml.styles+xml">
        <DigestMethod Algorithm="http://www.w3.org/2001/04/xmlenc#sha256"/>
        <DigestValue>0tig3bYRWMPd09AvYYtrF0ZwGZoosb2o2CC6HbTjmN0=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ZFJioHcE8Ub1X1QgWnVzNj591L/UWc3AzoyZxrjCA/A=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gv6V2WtZ6/j/XUHlp1dMRmtDVibjUMQREt9Ki7aM6jQ=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2024-04-15T19:25:41Z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16.0.16529/25</OfficeVersion>
          <ApplicationVersion>16.0.16529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2024-04-15T19:25:41Z</xd:SigningTime>
          <xd:SigningCertificate>
            <xd:Cert>
              <xd:CertDigest>
                <DigestMethod Algorithm="http://www.w3.org/2001/04/xmlenc#sha256"/>
                <DigestValue>ZVwAtTlsbGgdKO7dNUhG+UOrmJ2Yw5oHSqM2CUTCTko=</DigestValue>
              </xd:CertDigest>
              <xd:IssuerSerial>
                <X509IssuerName>C=PY, O=ICPP, OU=Prestador Cualificado de Servicios de Confianza, CN=VIT S.A., SERIALNUMBER=RUC80080099-0</X509IssuerName>
                <X509SerialNumber>31465705195159988349818507577764795852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NuZBWtC5d+lUh8G/2GvjCUKOyu6ERxMRXyg5Le/Z2NA=</DigestValue>
    </Reference>
    <Reference Type="http://www.w3.org/2000/09/xmldsig#Object" URI="#idOfficeObject">
      <DigestMethod Algorithm="http://www.w3.org/2001/04/xmlenc#sha256"/>
      <DigestValue>FMA8UueK61xFwkVpzSoVZxTI2s+LNxwppQ7FfI9cTl8=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lwn+o3Bw5R06NdWECRcDKkcGmvdegWqTtiL8OrsGLXI=</DigestValue>
    </Reference>
  </SignedInfo>
  <SignatureValue>J5yGHJpaCuc9faO6iBpvmuLPYdSoMpZ4MNvpgD5N143NVuINvOkXj3f48ifiazzuKiQtL57c8UuJ
3AkZ/Ts13C7O9Dj6t6CsJMqqa9eqoNvnsUrxcXSCsA93Ns6NVrYEG44CEu/EvTaIbFnty3bLRrqO
wH4NYPFe7kGBmCtVttEOZOokbhgLdWk1wogAsGewdu6Fkf0acR6SVzUhQvH9kNv15/jEeSJiSOUW
GH0ljmCvscR685inN24Lw4HHVbDhty+suNVjJGKPzy5henm4R5rLb/QCmKn1rfrA+a9yIxAqxQ5j
ZhVqcV17p6wVmdcpJMJv8t4C2SR8KNzC6KgVPw==</SignatureValue>
  <KeyInfo>
    <X509Data>
      <X509Certificate>MIIJIjCCBwqgAwIBAgIQe/vsUn9IGyBk/yfBDJ4dJjANBgkqhkiG9w0BAQsFADCBgTEWMBQGA1UEBRMNUlVDODAwODAwOTktMDERMA8GA1UEAxMIVklUIFMuQS4xODA2BgNVBAsML1ByZXN0YWRvciBDdWFsaWZpY2FkbyBkZSBTZXJ2aWNpb3MgZGUgQ29uZmlhbnphMQ0wCwYDVQQKDARJQ1BQMQswCQYDVQQGEwJQWTAeFw0yMzA5MTExNDQ0MTZaFw0yNTA5MTExNDQ0MTZ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PjMc/N/YKLKcpgEMhnKldD2Xhu07DuQul9XwYpEx1v1nbKGcnOdydnEyKzzCVgVASwq0gEZipbihqW5HacmndvQrZMpbmbhkt9VKEC4ivJFhmbEvsCBmAXzALdIl/vPKeNBHbKd/8DUSv4+k4t3tPU6pUpCCxqMtc3F8SPoKn77aIYlwjG/uDnBg+k+OqISsSFIF3woY8hN8+WDkSKYAY+GoY7+33/9wpmUX8ZNt42yle20JFC5c9FGvutatvGpUscnG6bYykGnGrJzVc4kGE0h+Dsi2pxAB4yf1x2a8HISfH5GHvuVTcoykI8u1UVT3VHuQA6q//ld+PyES+pxkasCAwEAAaOCBFswggRXMAwGA1UdEwEB/wQCMAAwDgYDVR0PAQH/BAQDAgXgMCwGA1UdJQEB/wQiMCAGCCsGAQUFBwMEBggrBgEFBQcDAgYKKwYBBAGCNxQCAjAdBgNVHQ4EFgQULQPPyTH8y9yc0gwFyb51aKpLkl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MGA1UdEQSB2zCB2IEZRElNQVMuQVlBTEFAQkFOQ09QLkNPTS5QWaSBujCBtzErMCkGA1UEDAwiRElSRUNUT1IgVElUVUxBUiAtIEdFUkVOVEUgR0VORVJBTD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RsBwfp884UuFKeGl8eD1g8Yjias4nS/Js2gKis5eSds4biTb8lDyWQAksTMqonNLGcI6AnP6Cg0I97LC0ZTxd1HQM6cCgi1fJEYti2A4uEYmkFGtfBS4O8xGPQ8ghPWjB1H8krZmgwa7hvquTFGKsaWoqyDtI5iOxlj1GMGXwh3hnBtixqcwVWFgkwivcwke3YFP5k3OvztcJgE0t3zZTLoQmfnCzFMdUhZAq8eJgtcX7/bpJLJe/6rOlBJ7AShpNX2ANJtAEj8bcmvChF+IQwPQaBUVmprSmG+TazH0csX16epwMSFf0aN4um5Ff0oWGuLj0Yz9w0rjZS6z8vLFB5bthUZBOPcoiPinsOdAgYtMWlToR3B1SEg3lL5AQjCQTfy83T/9Hau/HAXZ4bCCgvUiq/2KbCja4im7GvP3PiHL+8pUGjUDVCq2uq5dhUDkV6HBXxa/J/h5QDmbbtx4kXg++qqVlhiUHWhuKbDc6zOXrqvmiDXrqv7HChiTvt8DthS4THyK9rj+Elw78bZIBmuDwaKgznDg4MdsUWD1rB/JKOEHlYQa/QTG9xkRVFyJ7AJsQEwhQ4WVfuwUqJdfqmq4OVG3V3sikHyKUARXZb5rt/UYPhMtwJEbmWu25C5o2MnyHcryEdsGQ7rlLDsbF7wu/hGZa4Tn++cXnIpQr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DpJ0R6SdPjYVUMQLraHOSHyzXzstAZJUscSsRi5Pwxc=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/TzCR3Bvc/yGlI7+BheASbE0ePX+IoprfBW+LjlwW2Q=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FMArA/xCAdjVF8NCKqBnRUE6NO1H6yyQlLNoMheKGBw=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Vngyf0dVUS7ZLoYNUl3GzYRNwji/V15aQTO3Zz1Z6yQ=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ZyrW17y6379t9eSykT+xfhq/9UGl0XxPJTW0W3Brb60=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iqoc0TVUYQJcmdJgz+ViiF4wsTiPkEG2ZmF628FCjqU=</DigestValue>
      </Reference>
      <Reference URI="/xl/styles.xml?ContentType=application/vnd.openxmlformats-officedocument.spreadsheetml.styles+xml">
        <DigestMethod Algorithm="http://www.w3.org/2001/04/xmlenc#sha256"/>
        <DigestValue>0tig3bYRWMPd09AvYYtrF0ZwGZoosb2o2CC6HbTjmN0=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ZFJioHcE8Ub1X1QgWnVzNj591L/UWc3AzoyZxrjCA/A=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gv6V2WtZ6/j/XUHlp1dMRmtDVibjUMQREt9Ki7aM6jQ=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2024-04-17T14:33:32Z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2024-04-17T14:33:32Z</xd:SigningTime>
          <xd:SigningCertificate>
            <xd:Cert>
              <xd:CertDigest>
                <DigestMethod Algorithm="http://www.w3.org/2001/04/xmlenc#sha256"/>
                <DigestValue>SnkgE5dd+Xwu8zlzizrwJ6Sl+AtC+TzMHB7JrzF/BIs=</DigestValue>
              </xd:CertDigest>
              <xd:IssuerSerial>
                <X509IssuerName>C=PY, O=ICPP, OU=Prestador Cualificado de Servicios de Confianza, CN=VIT S.A., SERIALNUMBER=RUC80080099-0</X509IssuerName>
                <X509SerialNumber>164803103177804449073616661315724385574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0AkKuIv/7W4wmX7k+Uu9eQ4H8TIubBMEB1M8PpDzu6E=</DigestValue>
    </Reference>
    <Reference Type="http://www.w3.org/2000/09/xmldsig#Object" URI="#idOfficeObject">
      <DigestMethod Algorithm="http://www.w3.org/2001/04/xmlenc#sha256"/>
      <DigestValue>iCVp9qvUzTTaXqXcMZEmi/RmTWc9FTnlKe6i9JD9QVc=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kLJApn/U5f0fi9NzQTYTlCSHw2vfWI+gQvDQo8b1Gpc=</DigestValue>
    </Reference>
  </SignedInfo>
  <SignatureValue>fbTgO/FApgAGIoeqtY+4lrS9jZYMbJtpFmPb73VYeNhwKUElT6o0KONhPHNF6rcJGygCWHlVsmQB
IBraZm3uiJVAqfgJPVawlbWOK5PzGIunV8Set7vRKRSiPXVKsscs9xAMR350PXWdZ++crQmQ7xN1
ufaS9O/NTZonSMJXs6PthJ0VU4AZLI71kh0iXseVv6Ox6D5XZ4lJ7yWlprNJjPDZMKrptglUOIsM
6xqkJQIsbxveNtcfy+SwLHQ0VhJtQaJlJVuMTqid66BjUa/5nHuUgL7qxX/aXjap4EqF/ZHcKEAG
fGm4WokD4q/yFy7BTmh36J2cIvuOZLMNWbrDlA==</SignatureValue>
  <KeyInfo>
    <X509Data>
      <X509Certificate>MIIJFzCCBv+gAwIBAgIQZGBZ6/NC+jNjtHP9pUl7ijANBgkqhkiG9w0BAQsFADCBgTEWMBQGA1UEBRMNUlVDODAwODAwOTktMDERMA8GA1UEAxMIVklUIFMuQS4xODA2BgNVBAsML1ByZXN0YWRvciBDdWFsaWZpY2FkbyBkZSBTZXJ2aWNpb3MgZGUgQ29uZmlhbnphMQ0wCwYDVQQKDARJQ1BQMQswCQYDVQQGEwJQWTAeFw0yMzAxMDMxODI5MTdaFw0yNTAxMDMxODI5MTdaMIGuMQ8wDQYDVQQqDAZHVVNUQVYxFzAVBgNVBAQMDlNBV0FUWktZIFRPRVdTMREwDwYDVQQFEwhDSTgwNDIyNTEeMBwGA1UEAwwVR1VTVEFWIFNBV0FUWktZIFRPRVdTMQswCQYDVQQLDAJGMjE1MDMGA1UECgwsQ0VSVElGSUNBRE8gQ1VBTElGSUNBRE8gREUgRklSTUEgRUxFQ1RST05JQ0ExCzAJBgNVBAYTAlBZMIIBIjANBgkqhkiG9w0BAQEFAAOCAQ8AMIIBCgKCAQEApGOysTkZge4Py8UjeMKq4V5rTz6vLub3zG9bEscFRZXIiMZaAxmMVkweeX7ZEdtAAW6UAVT1Qza60yHvVLDCzM1oBZtM770EGA7x38L3DPtwVVoEpTorse8i8/o1gnr9ydVOpq4p9JrmGjkRDg9Sc9JBoJcJyAhJOF/0SZPQJ3Psn7OgkCgBe2y2ZeMsQkNiRM5jhyBaeBIdgwyV3TDfzWN8vb4WpiRl9Elg4A/Zz4mtufvRlbzo7snYDNPXSGTGm8IpLFdGApiIEMs6EzbdqRDIQQ20VG2Y3alvUX7UHmimC+YzRozGNkQTwmCzS4hqdSqq1MemGGUrIEa7UJQ5BwIDAQABo4IEWjCCBFYwDAYDVR0TAQH/BAIwADAOBgNVHQ8BAf8EBAMCBeAwLAYDVR0lAQH/BCIwIAYIKwYBBQUHAwQGCCsGAQUFBwMCBgorBgEEAYI3FAICMB0GA1UdDgQWBBRH6XWpzCvBpJUA/ovaFi08YfuTz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gYDVR0RBIHaMIHXgRVHVVNUQVZTQEJBTkNPUC5DT00uUFmkgb0wgboxGTAXBgNVBAwMEERJUkVDVE9SIFRJVFVMQVIxEzARBgNVBAsMCkRJUkVDVE9SSU8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8WDk5Ok/ZTvBt22B6NdECzrFzHWn3yNHA00GYhcQExY4pcqRoAKKzw2wwt0mpoOUXgQPo5BVFwVEftUmb0M6I0jD4bCc7GsMyXpxlxJAfLy9ByxWup3TVvqWyDwBeBeYToQZJIPoqKBVGHwN0BMYGsxDKjQfCEe9B0q1/0bsfhTdx+cxslO1+BKoNP+uXmRUviCrMx7q/MexuMspbcRwWIme5DENkyyadY38pIjVNr2Bs34OLvGYr/7t00tZaasQKcxKdl9z/C0MyqQJ/KEv4TmxH27RRGTSfC4eXspUnIoDr2uf62KKvUYPDGaJK9TXORh+C9ikVerFkD059tIDze8PDnm31/QXnWhQWTO4gg2ffaPbnhUXCT1LKF5jC2Q3SPGQzMm28zHlNuLw9ZOXMfv+ar93L7jWTb6UP8OzzT85LFnLXAs8rX6QeTyEvgM1drMk2NmarC3NFp9XHoHLzItz9yC0TQn0jHatQPBm64HUfM3XzbDd8Iigc3C4Qeg7QBePqzGUnwWPPcnqT9Apv6ERa1H/URyuhZh3FB7dnIIXV0+S1CyRz8phUOF7HaHs8RKtie+4/Stlt9y94GREAe+3hwHfaUb8GabxGvjVVCx7gWjj0ll4sS4gRqkBqUToY21NFJ6Cgx9Y/RN+qa0Z4OiCbbFvXT/y5QUcwXOc+7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DpJ0R6SdPjYVUMQLraHOSHyzXzstAZJUscSsRi5Pwxc=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/TzCR3Bvc/yGlI7+BheASbE0ePX+IoprfBW+LjlwW2Q=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FMArA/xCAdjVF8NCKqBnRUE6NO1H6yyQlLNoMheKGBw=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Vngyf0dVUS7ZLoYNUl3GzYRNwji/V15aQTO3Zz1Z6yQ=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ZyrW17y6379t9eSykT+xfhq/9UGl0XxPJTW0W3Brb60=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iqoc0TVUYQJcmdJgz+ViiF4wsTiPkEG2ZmF628FCjqU=</DigestValue>
      </Reference>
      <Reference URI="/xl/styles.xml?ContentType=application/vnd.openxmlformats-officedocument.spreadsheetml.styles+xml">
        <DigestMethod Algorithm="http://www.w3.org/2001/04/xmlenc#sha256"/>
        <DigestValue>0tig3bYRWMPd09AvYYtrF0ZwGZoosb2o2CC6HbTjmN0=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ZFJioHcE8Ub1X1QgWnVzNj591L/UWc3AzoyZxrjCA/A=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gv6V2WtZ6/j/XUHlp1dMRmtDVibjUMQREt9Ki7aM6jQ=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2024-04-17T21:54:47Z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ok</SignatureComments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2024-04-17T21:54:47Z</xd:SigningTime>
          <xd:SigningCertificate>
            <xd:Cert>
              <xd:CertDigest>
                <DigestMethod Algorithm="http://www.w3.org/2001/04/xmlenc#sha256"/>
                <DigestValue>R36Ur/R8fve1JZhHdyjSR4FNR/ZiHywqTKWJF+keypE=</DigestValue>
              </xd:CertDigest>
              <xd:IssuerSerial>
                <X509IssuerName>C=PY, O=ICPP, OU=Prestador Cualificado de Servicios de Confianza, CN=VIT S.A., SERIALNUMBER=RUC80080099-0</X509IssuerName>
                <X509SerialNumber>133423083905269674623777276698775092106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ok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zCf0IiK69flYrIJ5d9q3Nrf79yEkdqMBaxI/aHCVW2U=</DigestValue>
    </Reference>
    <Reference Type="http://www.w3.org/2000/09/xmldsig#Object" URI="#idOfficeObject">
      <DigestMethod Algorithm="http://www.w3.org/2001/04/xmlenc#sha256"/>
      <DigestValue>zi3SW8gDXfDno3PKwMdrnzd19CEVioaavNbDzXMexiI=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j8GOL1oRnhZNhosPIjZMt6qJOAmRHrMptfX0UPIWvg0=</DigestValue>
    </Reference>
  </SignedInfo>
  <SignatureValue>bh+KkE/eIc7STYWEJ55mtfnDCM/gioT1UlwGPfwKjQTDiFJnQ6dZigJAWC9OawkNabQJ+aarxGCM
Ricb2rqSd0m3dAcf1l3XlAB9Vdqwtb4p37QmA1/BnVoCGkZJtmatYHDJfPJRL97FkAXGqca+Yc5s
ehrKn3bLVQYMibcbU7Py00510kwWv+HGBD1Fe6oikd+1okBmw1B+N7ZbAtENNsqSTcYBYl5jzuCD
udwjKQLWii5d2GpgMr4BGm35ePdAFWFQJUCMhz3ZNff/iCtk+hW7+xefEjs+SsWLSyfav6meFdYc
7WopRe92eRPwgYtM+3bsalHCJiG9Idm9g7292g==</SignatureValue>
  <KeyInfo>
    <X509Data>
      <X509Certificate>MIIJHzCCBwegAwIBAgIQcD96l1dWqM1kkw2hBCwlHDANBgkqhkiG9w0BAQsFADCBgTEWMBQGA1UEBRMNUlVDODAwODAwOTktMDERMA8GA1UEAxMIVklUIFMuQS4xODA2BgNVBAsML1ByZXN0YWRvciBDdWFsaWZpY2FkbyBkZSBTZXJ2aWNpb3MgZGUgQ29uZmlhbnphMQ0wCwYDVQQKDARJQ1BQMQswCQYDVQQGEwJQWTAeFw0yMzA2MjExNDQ4MDFaFw0yNTA2MjExNDQ4MDFaMIGxMQ8wDQYDVQQqDAZTSFVOSkkxGDAWBgNVBAQMD1lBTUFEQSBZQU1BTkFLQTESMBAGA1UEBRMJQ0kzNzkxNDExMR8wHQYDVQQDDBZTSFVOSkkgWUFNQURBIFlBTUFOQUtBMQswCQYDVQQLDAJGMjE1MDMGA1UECgwsQ0VSVElGSUNBRE8gQ1VBTElGSUNBRE8gREUgRklSTUEgRUxFQ1RST05JQ0ExCzAJBgNVBAYTAlBZMIIBIjANBgkqhkiG9w0BAQEFAAOCAQ8AMIIBCgKCAQEA4OaHXjwpA5dkxywKPdWwWiQJ9BPS5SB8DLoaw6t8crdmZX3CG4teaxSWldhyYKkYpOaado+LNb7oVVa+UgDsOXnUAPc5ID82KIW9oZ4pOc/0OBiTPp/f3/Tf31JD2HD+No+7qg9FovbbIKVajnug/TvIrBW9Ost0z3PZVk/Wfcinn8bH4Ny4KuJrY25VF9RK/XfYxDPKYEawdBFugi3eZk/F0yJwMPtCoa+Kgg5+n7lPft2kzUKFT5QTrsfIt6IG3W5vpOm920KiW0D8524ciZgaMZeQKVSbOFOD+WG9vt9dVssWrTQaY6lowkpUioiF9CxlriiDJO+zsAgMhKMmBQIDAQABo4IEXzCCBFswDAYDVR0TAQH/BAIwADAOBgNVHQ8BAf8EBAMCBeAwLAYDVR0lAQH/BCIwIAYIKwYBBQUHAwQGCCsGAQUFBwMCBgorBgEEAYI3FAICMB0GA1UdDgQWBBRcVjh6w8u2wzcObgOovQnzi1WCm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5wYDVR0RBIHfMIHcgRtZQU1BREEuU0hVTkpJQExBUEFaLkNPT1AuUFmkgbwwgbkxGDAWBgNVBAwMD1NJTkRJQ08gVElUVUxBUj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YCleLkxT3baGHAVZ48uwSWr6/WOgDKXt7AXhJlgHH4OkKjkNKWUCXOLd71Bd+b/LUqn2DVP3Bt6nOhIklCuNzmjGJfn0p6AJdFpYTDuGXqwoOYJihcoUtaqTZ55oYgghYXcLRDOKpvkSvjg6xpfNi52J4q3paD+cpX7d166gDKDghTvrxv7wL7MHkjJbBhZJnyq8xr5FAp/g3Qx2EhOQpoZrf+lSZ/zbDR8FZHoNtv4GmsfKlfflXN02J9D/HFRvk7c5jGRqbzS6huKXmqomlp/EFERZE9cZS8RDLRTUgtXJC4q7J4sqcnmV8g2lJheH5u10920oROA/PUSdSERbPOqRVM7Dl1Os1E6aAPoEKQxxKJB3w3q5sRokpMReXKoHLMPQP0s8DHZCNyklgtXYUp2JCZTspyPmuP09EmFCARoV3HnVho1E2f4Y+AeHjLr8qRdJwBb3pl86pIC5RUWhuBoj3zDb6wf81yuUT5Xv0bZFS5E5pZ3nnJw+VIhcEdf/PyeVQyEGkvU5ldbCtkdFZ3cz6LoIYQt9TJ39HiejqCLoxg/YztSGN+wa65eZnDMg6fp0BKOSCMHPFbOKE+Ea5OLkxCSeFDchxfyuhg+w4O9vHCw3/ivKWHuSE/dDyYP9p5I+SaxhvNhui95GkkI3Wr4I5QMw6J5w9p0vR70lH30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DpJ0R6SdPjYVUMQLraHOSHyzXzstAZJUscSsRi5Pwxc=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/TzCR3Bvc/yGlI7+BheASbE0ePX+IoprfBW+LjlwW2Q=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FMArA/xCAdjVF8NCKqBnRUE6NO1H6yyQlLNoMheKGBw=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Vngyf0dVUS7ZLoYNUl3GzYRNwji/V15aQTO3Zz1Z6yQ=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ZyrW17y6379t9eSykT+xfhq/9UGl0XxPJTW0W3Brb60=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iqoc0TVUYQJcmdJgz+ViiF4wsTiPkEG2ZmF628FCjqU=</DigestValue>
      </Reference>
      <Reference URI="/xl/styles.xml?ContentType=application/vnd.openxmlformats-officedocument.spreadsheetml.styles+xml">
        <DigestMethod Algorithm="http://www.w3.org/2001/04/xmlenc#sha256"/>
        <DigestValue>0tig3bYRWMPd09AvYYtrF0ZwGZoosb2o2CC6HbTjmN0=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ZFJioHcE8Ub1X1QgWnVzNj591L/UWc3AzoyZxrjCA/A=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gv6V2WtZ6/j/XUHlp1dMRmtDVibjUMQREt9Ki7aM6jQ=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2024-04-22T17:14:28Z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2024-04-22T17:14:28Z</xd:SigningTime>
          <xd:SigningCertificate>
            <xd:Cert>
              <xd:CertDigest>
                <DigestMethod Algorithm="http://www.w3.org/2001/04/xmlenc#sha256"/>
                <DigestValue>Mzmeu3XFNz01a0Qc0EAI7Q4qQfea/IXA1goFl7n0JqM=</DigestValue>
              </xd:CertDigest>
              <xd:IssuerSerial>
                <X509IssuerName>C=PY, O=ICPP, OU=Prestador Cualificado de Servicios de Confianza, CN=VIT S.A., SERIALNUMBER=RUC80080099-0</X509IssuerName>
                <X509SerialNumber>149203136674452417684873197719447676188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Maria Alejandra Espinola</cp:lastModifiedBy>
  <dcterms:created xsi:type="dcterms:W3CDTF">2024-04-15T19:22:59Z</dcterms:created>
  <dcterms:modified xsi:type="dcterms:W3CDTF">2024-04-15T19:25:10Z</dcterms:modified>
</cp:coreProperties>
</file>